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U:\EPSM-TECHNIQUE\08-MARCHÉS DE PRETATIONS INTELLECTUELLES\2025-09_ACCORD CADRE AMO\01-DCE AMO\"/>
    </mc:Choice>
  </mc:AlternateContent>
  <xr:revisionPtr revIDLastSave="0" documentId="13_ncr:1_{6B51664A-2D72-4F1A-BD61-E683632303E0}" xr6:coauthVersionLast="47" xr6:coauthVersionMax="47" xr10:uidLastSave="{00000000-0000-0000-0000-000000000000}"/>
  <bookViews>
    <workbookView xWindow="28680" yWindow="-120" windowWidth="29040" windowHeight="15720" xr2:uid="{00000000-000D-0000-FFFF-FFFF00000000}"/>
  </bookViews>
  <sheets>
    <sheet name="BPU" sheetId="5" r:id="rId1"/>
    <sheet name="DQE COP P1" sheetId="3" r:id="rId2"/>
    <sheet name="DQE PASS P1" sheetId="2" r:id="rId3"/>
    <sheet name="DQE COP P2" sheetId="6" r:id="rId4"/>
    <sheet name="DQE PASS P2" sheetId="7" r:id="rId5"/>
    <sheet name="DQE COP P3" sheetId="8" r:id="rId6"/>
    <sheet name="DQE PASS P3" sheetId="9" r:id="rId7"/>
    <sheet name="TOTAL PROJET "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109" i="8" l="1"/>
  <c r="R109" i="8"/>
  <c r="P109" i="8"/>
  <c r="N109" i="8"/>
  <c r="L109" i="8"/>
  <c r="J109" i="8"/>
  <c r="T89" i="8"/>
  <c r="R89" i="8"/>
  <c r="P89" i="8"/>
  <c r="N89" i="8"/>
  <c r="L89" i="8"/>
  <c r="J89" i="8"/>
  <c r="T69" i="8"/>
  <c r="R69" i="8"/>
  <c r="P69" i="8"/>
  <c r="N69" i="8"/>
  <c r="L69" i="8"/>
  <c r="J69" i="8"/>
  <c r="T42" i="8"/>
  <c r="R42" i="8"/>
  <c r="P42" i="8"/>
  <c r="N42" i="8"/>
  <c r="L42" i="8"/>
  <c r="J42" i="8"/>
  <c r="T26" i="8"/>
  <c r="R26" i="8"/>
  <c r="P26" i="8"/>
  <c r="N26" i="8"/>
  <c r="L26" i="8"/>
  <c r="J26" i="8"/>
  <c r="T109" i="6"/>
  <c r="T89" i="6"/>
  <c r="R89" i="6"/>
  <c r="R109" i="6"/>
  <c r="P109" i="6"/>
  <c r="N109" i="6"/>
  <c r="L109" i="6"/>
  <c r="J109" i="6"/>
  <c r="T69" i="6"/>
  <c r="R69" i="6"/>
  <c r="P69" i="6"/>
  <c r="N69" i="6"/>
  <c r="L69" i="6"/>
  <c r="J69" i="6"/>
  <c r="T42" i="6"/>
  <c r="R42" i="6"/>
  <c r="P42" i="6"/>
  <c r="N42" i="6"/>
  <c r="L42" i="6"/>
  <c r="J42" i="6"/>
  <c r="T26" i="6"/>
  <c r="R26" i="6"/>
  <c r="P26" i="6"/>
  <c r="N26" i="6"/>
  <c r="L26" i="6"/>
  <c r="J26" i="6"/>
  <c r="T106" i="3"/>
  <c r="R106" i="3"/>
  <c r="P106" i="3"/>
  <c r="N106" i="3"/>
  <c r="L106" i="3"/>
  <c r="J106" i="3"/>
  <c r="T86" i="3"/>
  <c r="R86" i="3"/>
  <c r="P86" i="3"/>
  <c r="N86" i="3"/>
  <c r="L86" i="3"/>
  <c r="J86" i="3"/>
  <c r="T66" i="3"/>
  <c r="R66" i="3"/>
  <c r="P66" i="3"/>
  <c r="N66" i="3"/>
  <c r="L66" i="3"/>
  <c r="J66" i="3"/>
  <c r="T39" i="3"/>
  <c r="R39" i="3"/>
  <c r="P39" i="3"/>
  <c r="N39" i="3"/>
  <c r="L39" i="3"/>
  <c r="J39" i="3"/>
  <c r="T23" i="3"/>
  <c r="R23" i="3"/>
  <c r="P23" i="3"/>
  <c r="N23" i="3"/>
  <c r="L23" i="3"/>
  <c r="J23" i="3"/>
  <c r="T10" i="9" l="1"/>
  <c r="T25" i="9" s="1"/>
  <c r="T40" i="9" s="1"/>
  <c r="T55" i="9" s="1"/>
  <c r="T70" i="9" s="1"/>
  <c r="R10" i="9"/>
  <c r="T74" i="9" s="1"/>
  <c r="P10" i="9"/>
  <c r="P16" i="9" s="1"/>
  <c r="N10" i="9"/>
  <c r="N16" i="9" s="1"/>
  <c r="L10" i="9"/>
  <c r="L16" i="9" s="1"/>
  <c r="J10" i="9"/>
  <c r="J16" i="9" s="1"/>
  <c r="R114" i="8"/>
  <c r="T115" i="8"/>
  <c r="P113" i="8"/>
  <c r="N115" i="8"/>
  <c r="L115" i="8"/>
  <c r="J113" i="8"/>
  <c r="P100" i="8"/>
  <c r="N100" i="8"/>
  <c r="L100" i="8"/>
  <c r="J100" i="8"/>
  <c r="P99" i="8"/>
  <c r="N99" i="8"/>
  <c r="L99" i="8"/>
  <c r="J99" i="8"/>
  <c r="P98" i="8"/>
  <c r="N98" i="8"/>
  <c r="L98" i="8"/>
  <c r="J98" i="8"/>
  <c r="P97" i="8"/>
  <c r="N97" i="8"/>
  <c r="L97" i="8"/>
  <c r="J97" i="8"/>
  <c r="P96" i="8"/>
  <c r="N96" i="8"/>
  <c r="L96" i="8"/>
  <c r="J96" i="8"/>
  <c r="P95" i="8"/>
  <c r="N95" i="8"/>
  <c r="L95" i="8"/>
  <c r="J95" i="8"/>
  <c r="P94" i="8"/>
  <c r="N94" i="8"/>
  <c r="L94" i="8"/>
  <c r="J94" i="8"/>
  <c r="P93" i="8"/>
  <c r="N93" i="8"/>
  <c r="L93" i="8"/>
  <c r="J93" i="8"/>
  <c r="P92" i="8"/>
  <c r="N92" i="8"/>
  <c r="L92" i="8"/>
  <c r="J92" i="8"/>
  <c r="P91" i="8"/>
  <c r="N91" i="8"/>
  <c r="L91" i="8"/>
  <c r="J91" i="8"/>
  <c r="T94" i="8"/>
  <c r="T73" i="8"/>
  <c r="P73" i="8"/>
  <c r="N80" i="8"/>
  <c r="L71" i="8"/>
  <c r="J79" i="8"/>
  <c r="T60" i="8"/>
  <c r="R49" i="8"/>
  <c r="P49" i="8"/>
  <c r="N45" i="8"/>
  <c r="L51" i="8"/>
  <c r="J52" i="8"/>
  <c r="R31" i="8"/>
  <c r="P31" i="8"/>
  <c r="R30" i="8"/>
  <c r="P30" i="8"/>
  <c r="N32" i="8"/>
  <c r="L32" i="8"/>
  <c r="J29" i="8"/>
  <c r="R10" i="8"/>
  <c r="T16" i="8" s="1"/>
  <c r="P10" i="8"/>
  <c r="P16" i="8" s="1"/>
  <c r="N10" i="8"/>
  <c r="N15" i="8" s="1"/>
  <c r="L10" i="8"/>
  <c r="J10" i="8"/>
  <c r="T88" i="7"/>
  <c r="T72" i="7"/>
  <c r="T70" i="7"/>
  <c r="T85" i="7" s="1"/>
  <c r="T10" i="7"/>
  <c r="T25" i="7" s="1"/>
  <c r="T40" i="7" s="1"/>
  <c r="T55" i="7" s="1"/>
  <c r="R10" i="7"/>
  <c r="T61" i="7" s="1"/>
  <c r="P10" i="7"/>
  <c r="P16" i="7" s="1"/>
  <c r="N10" i="7"/>
  <c r="N16" i="7" s="1"/>
  <c r="L10" i="7"/>
  <c r="L16" i="7" s="1"/>
  <c r="J10" i="7"/>
  <c r="J12" i="7" s="1"/>
  <c r="R115" i="6"/>
  <c r="P115" i="6"/>
  <c r="N115" i="6"/>
  <c r="P100" i="6"/>
  <c r="N100" i="6"/>
  <c r="L100" i="6"/>
  <c r="J100" i="6"/>
  <c r="P99" i="6"/>
  <c r="N99" i="6"/>
  <c r="L99" i="6"/>
  <c r="J99" i="6"/>
  <c r="P98" i="6"/>
  <c r="N98" i="6"/>
  <c r="P97" i="6"/>
  <c r="N97" i="6"/>
  <c r="L97" i="6"/>
  <c r="J97" i="6"/>
  <c r="P96" i="6"/>
  <c r="P95" i="6"/>
  <c r="P94" i="6"/>
  <c r="P93" i="6"/>
  <c r="N93" i="6"/>
  <c r="L93" i="6"/>
  <c r="J93" i="6"/>
  <c r="P91" i="6"/>
  <c r="R95" i="6"/>
  <c r="P92" i="6"/>
  <c r="L77" i="6"/>
  <c r="L75" i="6"/>
  <c r="R78" i="6"/>
  <c r="P77" i="6"/>
  <c r="L78" i="6"/>
  <c r="J74" i="6"/>
  <c r="J46" i="6"/>
  <c r="R49" i="6"/>
  <c r="P58" i="6"/>
  <c r="N56" i="6"/>
  <c r="L54" i="6"/>
  <c r="R32" i="6"/>
  <c r="P32" i="6"/>
  <c r="N32" i="6"/>
  <c r="L31" i="6"/>
  <c r="J31" i="6"/>
  <c r="R10" i="6"/>
  <c r="T32" i="6" s="1"/>
  <c r="P10" i="6"/>
  <c r="P14" i="6" s="1"/>
  <c r="N10" i="6"/>
  <c r="N16" i="6" s="1"/>
  <c r="L10" i="6"/>
  <c r="J10" i="6"/>
  <c r="J12" i="6" s="1"/>
  <c r="T10" i="2"/>
  <c r="T25" i="2" s="1"/>
  <c r="T40" i="2" s="1"/>
  <c r="T55" i="2" s="1"/>
  <c r="T70" i="2" s="1"/>
  <c r="T85" i="2" s="1"/>
  <c r="R10" i="2"/>
  <c r="T76" i="2" s="1"/>
  <c r="P10" i="2"/>
  <c r="P16" i="2" s="1"/>
  <c r="N10" i="2"/>
  <c r="N12" i="2" s="1"/>
  <c r="L10" i="2"/>
  <c r="L14" i="2" s="1"/>
  <c r="J10" i="2"/>
  <c r="J15" i="2" s="1"/>
  <c r="T110" i="3"/>
  <c r="P110" i="3"/>
  <c r="N109" i="3"/>
  <c r="L109" i="3"/>
  <c r="J109" i="3"/>
  <c r="R94" i="3"/>
  <c r="P88" i="3"/>
  <c r="N93" i="3"/>
  <c r="L89" i="3"/>
  <c r="J96" i="3"/>
  <c r="T70" i="3"/>
  <c r="P72" i="3"/>
  <c r="N69" i="3"/>
  <c r="L74" i="3"/>
  <c r="J69" i="3"/>
  <c r="R44" i="3"/>
  <c r="P46" i="3"/>
  <c r="N57" i="3"/>
  <c r="L42" i="3"/>
  <c r="J45" i="3"/>
  <c r="T53" i="3"/>
  <c r="R30" i="3"/>
  <c r="P26" i="3"/>
  <c r="N26" i="3"/>
  <c r="L26" i="3"/>
  <c r="J28" i="3"/>
  <c r="R10" i="3"/>
  <c r="T14" i="3" s="1"/>
  <c r="P10" i="3"/>
  <c r="P12" i="3" s="1"/>
  <c r="N10" i="3"/>
  <c r="L10" i="3"/>
  <c r="J10" i="3"/>
  <c r="J14" i="3" s="1"/>
  <c r="F26" i="5"/>
  <c r="H25" i="5"/>
  <c r="H24" i="5"/>
  <c r="H23" i="5"/>
  <c r="H22" i="5"/>
  <c r="H21" i="5"/>
  <c r="H20" i="5"/>
  <c r="H26" i="5" s="1"/>
  <c r="H10" i="5"/>
  <c r="N92" i="3"/>
  <c r="L69" i="3"/>
  <c r="L68" i="3"/>
  <c r="T88" i="3" l="1"/>
  <c r="P56" i="6"/>
  <c r="R45" i="8"/>
  <c r="L29" i="6"/>
  <c r="N46" i="8"/>
  <c r="R46" i="8"/>
  <c r="L48" i="8"/>
  <c r="R29" i="6"/>
  <c r="N48" i="8"/>
  <c r="N30" i="6"/>
  <c r="P48" i="8"/>
  <c r="T49" i="6"/>
  <c r="L28" i="6"/>
  <c r="N13" i="8"/>
  <c r="R56" i="6"/>
  <c r="P13" i="8"/>
  <c r="N29" i="6"/>
  <c r="P17" i="8"/>
  <c r="P29" i="6"/>
  <c r="R31" i="6"/>
  <c r="R48" i="8"/>
  <c r="J32" i="6"/>
  <c r="L54" i="8"/>
  <c r="L32" i="6"/>
  <c r="J71" i="6"/>
  <c r="N54" i="8"/>
  <c r="L71" i="6"/>
  <c r="R29" i="8"/>
  <c r="P54" i="8"/>
  <c r="J73" i="6"/>
  <c r="L31" i="8"/>
  <c r="R54" i="8"/>
  <c r="L74" i="6"/>
  <c r="P15" i="7"/>
  <c r="N31" i="8"/>
  <c r="R60" i="8"/>
  <c r="R15" i="6"/>
  <c r="T95" i="6"/>
  <c r="L13" i="7"/>
  <c r="J114" i="8"/>
  <c r="T74" i="6"/>
  <c r="N13" i="7"/>
  <c r="L72" i="8"/>
  <c r="J29" i="6"/>
  <c r="R96" i="6"/>
  <c r="P13" i="7"/>
  <c r="T90" i="7"/>
  <c r="J115" i="8"/>
  <c r="R75" i="6"/>
  <c r="T91" i="7"/>
  <c r="J74" i="8"/>
  <c r="L14" i="7"/>
  <c r="N114" i="6"/>
  <c r="N14" i="7"/>
  <c r="R28" i="8"/>
  <c r="L57" i="8"/>
  <c r="L75" i="8"/>
  <c r="P115" i="8"/>
  <c r="R77" i="6"/>
  <c r="P114" i="6"/>
  <c r="P14" i="7"/>
  <c r="T28" i="8"/>
  <c r="J44" i="8"/>
  <c r="J58" i="8"/>
  <c r="J77" i="8"/>
  <c r="J30" i="6"/>
  <c r="T78" i="6"/>
  <c r="R114" i="6"/>
  <c r="J15" i="7"/>
  <c r="L29" i="8"/>
  <c r="L44" i="8"/>
  <c r="L58" i="8"/>
  <c r="L77" i="8"/>
  <c r="J72" i="8"/>
  <c r="T89" i="7"/>
  <c r="N73" i="8"/>
  <c r="T96" i="6"/>
  <c r="J14" i="7"/>
  <c r="T75" i="6"/>
  <c r="T54" i="8"/>
  <c r="J75" i="8"/>
  <c r="R29" i="3"/>
  <c r="R28" i="3"/>
  <c r="L30" i="6"/>
  <c r="R80" i="6"/>
  <c r="T114" i="6"/>
  <c r="L15" i="7"/>
  <c r="N29" i="8"/>
  <c r="J59" i="8"/>
  <c r="L80" i="8"/>
  <c r="T80" i="6"/>
  <c r="T115" i="6"/>
  <c r="N15" i="7"/>
  <c r="P29" i="8"/>
  <c r="P45" i="8"/>
  <c r="L59" i="8"/>
  <c r="T30" i="8"/>
  <c r="T89" i="3"/>
  <c r="T15" i="6"/>
  <c r="R71" i="6"/>
  <c r="T73" i="7"/>
  <c r="R13" i="8"/>
  <c r="T90" i="3"/>
  <c r="T71" i="6"/>
  <c r="T75" i="7"/>
  <c r="T13" i="8"/>
  <c r="T91" i="3"/>
  <c r="R72" i="6"/>
  <c r="L12" i="7"/>
  <c r="P76" i="7"/>
  <c r="T32" i="8"/>
  <c r="T72" i="6"/>
  <c r="N12" i="7"/>
  <c r="T76" i="7"/>
  <c r="R17" i="8"/>
  <c r="L33" i="8"/>
  <c r="L52" i="8"/>
  <c r="R100" i="6"/>
  <c r="P12" i="7"/>
  <c r="P18" i="7" s="1"/>
  <c r="T17" i="8"/>
  <c r="R33" i="8"/>
  <c r="J53" i="8"/>
  <c r="J71" i="8"/>
  <c r="J111" i="8"/>
  <c r="L73" i="6"/>
  <c r="J13" i="7"/>
  <c r="T87" i="7"/>
  <c r="T33" i="8"/>
  <c r="L53" i="8"/>
  <c r="J112" i="8"/>
  <c r="J102" i="8"/>
  <c r="T31" i="8"/>
  <c r="R71" i="8"/>
  <c r="J32" i="8"/>
  <c r="P12" i="8"/>
  <c r="J47" i="8"/>
  <c r="R12" i="8"/>
  <c r="P32" i="8"/>
  <c r="L47" i="8"/>
  <c r="J56" i="8"/>
  <c r="J73" i="8"/>
  <c r="T12" i="8"/>
  <c r="L28" i="8"/>
  <c r="R32" i="8"/>
  <c r="J48" i="8"/>
  <c r="L56" i="8"/>
  <c r="R73" i="8"/>
  <c r="R111" i="8"/>
  <c r="J49" i="8"/>
  <c r="R14" i="8"/>
  <c r="T29" i="8"/>
  <c r="J51" i="8"/>
  <c r="R112" i="8"/>
  <c r="R15" i="8"/>
  <c r="T15" i="8"/>
  <c r="T51" i="8"/>
  <c r="J78" i="8"/>
  <c r="R113" i="8"/>
  <c r="R97" i="8"/>
  <c r="P14" i="8"/>
  <c r="T111" i="8"/>
  <c r="L49" i="8"/>
  <c r="T14" i="8"/>
  <c r="R93" i="8"/>
  <c r="L30" i="8"/>
  <c r="T112" i="8"/>
  <c r="N16" i="8"/>
  <c r="J80" i="8"/>
  <c r="T113" i="8"/>
  <c r="P50" i="6"/>
  <c r="T50" i="6"/>
  <c r="P57" i="6"/>
  <c r="R58" i="6"/>
  <c r="R44" i="6"/>
  <c r="T44" i="6"/>
  <c r="T51" i="6"/>
  <c r="N59" i="6"/>
  <c r="R91" i="6"/>
  <c r="P45" i="6"/>
  <c r="P52" i="6"/>
  <c r="P59" i="6"/>
  <c r="T91" i="6"/>
  <c r="R97" i="6"/>
  <c r="N111" i="6"/>
  <c r="E32" i="6"/>
  <c r="G32" i="6" s="1"/>
  <c r="R45" i="6"/>
  <c r="N53" i="6"/>
  <c r="R59" i="6"/>
  <c r="R92" i="6"/>
  <c r="P111" i="6"/>
  <c r="T31" i="6"/>
  <c r="T45" i="6"/>
  <c r="P53" i="6"/>
  <c r="T59" i="6"/>
  <c r="J75" i="6"/>
  <c r="T92" i="6"/>
  <c r="R111" i="6"/>
  <c r="T56" i="6"/>
  <c r="N51" i="6"/>
  <c r="P44" i="6"/>
  <c r="T58" i="6"/>
  <c r="P60" i="6"/>
  <c r="T111" i="6"/>
  <c r="T117" i="6" s="1"/>
  <c r="T118" i="6" s="1"/>
  <c r="T119" i="6" s="1"/>
  <c r="T46" i="6"/>
  <c r="N112" i="6"/>
  <c r="T60" i="6"/>
  <c r="P47" i="6"/>
  <c r="R112" i="6"/>
  <c r="N48" i="6"/>
  <c r="P54" i="6"/>
  <c r="R99" i="6"/>
  <c r="T112" i="6"/>
  <c r="J33" i="6"/>
  <c r="P48" i="6"/>
  <c r="R54" i="6"/>
  <c r="T77" i="6"/>
  <c r="R94" i="6"/>
  <c r="T99" i="6"/>
  <c r="N113" i="6"/>
  <c r="N44" i="6"/>
  <c r="P51" i="6"/>
  <c r="R60" i="6"/>
  <c r="N47" i="6"/>
  <c r="P112" i="6"/>
  <c r="L33" i="6"/>
  <c r="R48" i="6"/>
  <c r="T54" i="6"/>
  <c r="J78" i="6"/>
  <c r="T94" i="6"/>
  <c r="T48" i="6"/>
  <c r="T55" i="6"/>
  <c r="R113" i="6"/>
  <c r="R50" i="6"/>
  <c r="N57" i="6"/>
  <c r="R51" i="6"/>
  <c r="R53" i="6"/>
  <c r="T53" i="6"/>
  <c r="N54" i="6"/>
  <c r="P113" i="6"/>
  <c r="J28" i="6"/>
  <c r="J35" i="6" s="1"/>
  <c r="T113" i="6"/>
  <c r="T87" i="2"/>
  <c r="R13" i="9"/>
  <c r="T13" i="9"/>
  <c r="T14" i="9"/>
  <c r="T45" i="9"/>
  <c r="T58" i="9"/>
  <c r="R14" i="9"/>
  <c r="T27" i="9"/>
  <c r="T30" i="9"/>
  <c r="T44" i="9"/>
  <c r="T61" i="9"/>
  <c r="T72" i="9"/>
  <c r="J13" i="9"/>
  <c r="J15" i="9"/>
  <c r="J25" i="9"/>
  <c r="J14" i="9"/>
  <c r="P76" i="9"/>
  <c r="P25" i="9"/>
  <c r="P15" i="9"/>
  <c r="P12" i="9"/>
  <c r="P14" i="9"/>
  <c r="P61" i="9"/>
  <c r="L13" i="9"/>
  <c r="L15" i="9"/>
  <c r="L12" i="9"/>
  <c r="L25" i="9"/>
  <c r="L14" i="9"/>
  <c r="N15" i="9"/>
  <c r="N12" i="9"/>
  <c r="N14" i="9"/>
  <c r="N13" i="9"/>
  <c r="N25" i="9"/>
  <c r="J12" i="9"/>
  <c r="P13" i="9"/>
  <c r="R16" i="9"/>
  <c r="T16" i="9"/>
  <c r="T42" i="9"/>
  <c r="T28" i="9"/>
  <c r="T59" i="9"/>
  <c r="T75" i="9"/>
  <c r="R25" i="9"/>
  <c r="T31" i="9"/>
  <c r="T57" i="9"/>
  <c r="T73" i="9"/>
  <c r="R12" i="9"/>
  <c r="T12" i="9"/>
  <c r="T29" i="9"/>
  <c r="T76" i="9"/>
  <c r="R15" i="9"/>
  <c r="T43" i="9"/>
  <c r="T60" i="9"/>
  <c r="T15" i="9"/>
  <c r="T46" i="9"/>
  <c r="N113" i="8"/>
  <c r="N111" i="8"/>
  <c r="N114" i="8"/>
  <c r="N112" i="8"/>
  <c r="J14" i="8"/>
  <c r="J16" i="8"/>
  <c r="J13" i="8"/>
  <c r="N56" i="8"/>
  <c r="N50" i="8"/>
  <c r="N60" i="8"/>
  <c r="N47" i="8"/>
  <c r="N44" i="8"/>
  <c r="N53" i="8"/>
  <c r="N59" i="8"/>
  <c r="N52" i="8"/>
  <c r="N49" i="8"/>
  <c r="N58" i="8"/>
  <c r="N55" i="8"/>
  <c r="J103" i="8"/>
  <c r="J104" i="8" s="1"/>
  <c r="L102" i="8"/>
  <c r="P79" i="8"/>
  <c r="P74" i="8"/>
  <c r="P75" i="8"/>
  <c r="P78" i="8"/>
  <c r="P72" i="8"/>
  <c r="P71" i="8"/>
  <c r="P77" i="8"/>
  <c r="P80" i="8"/>
  <c r="P76" i="8"/>
  <c r="T76" i="8"/>
  <c r="T71" i="8"/>
  <c r="T80" i="8"/>
  <c r="T75" i="8"/>
  <c r="T79" i="8"/>
  <c r="T72" i="8"/>
  <c r="R75" i="8"/>
  <c r="R79" i="8"/>
  <c r="T78" i="8"/>
  <c r="R72" i="8"/>
  <c r="R78" i="8"/>
  <c r="T77" i="8"/>
  <c r="T74" i="8"/>
  <c r="R77" i="8"/>
  <c r="R74" i="8"/>
  <c r="R80" i="8"/>
  <c r="R76" i="8"/>
  <c r="J12" i="8"/>
  <c r="N57" i="8"/>
  <c r="L113" i="8"/>
  <c r="L112" i="8"/>
  <c r="L111" i="8"/>
  <c r="L114" i="8"/>
  <c r="T96" i="8"/>
  <c r="T91" i="8"/>
  <c r="R96" i="8"/>
  <c r="R91" i="8"/>
  <c r="T98" i="8"/>
  <c r="R92" i="8"/>
  <c r="R98" i="8"/>
  <c r="T95" i="8"/>
  <c r="R95" i="8"/>
  <c r="E95" i="8" s="1"/>
  <c r="G95" i="8" s="1"/>
  <c r="T92" i="8"/>
  <c r="T100" i="8"/>
  <c r="R100" i="8"/>
  <c r="T97" i="8"/>
  <c r="R94" i="8"/>
  <c r="E94" i="8" s="1"/>
  <c r="G94" i="8" s="1"/>
  <c r="T99" i="8"/>
  <c r="R99" i="8"/>
  <c r="E99" i="8" s="1"/>
  <c r="G99" i="8" s="1"/>
  <c r="T93" i="8"/>
  <c r="L14" i="8"/>
  <c r="L16" i="8"/>
  <c r="L13" i="8"/>
  <c r="J15" i="8"/>
  <c r="L15" i="8"/>
  <c r="P57" i="8"/>
  <c r="P52" i="8"/>
  <c r="P47" i="8"/>
  <c r="P56" i="8"/>
  <c r="P51" i="8"/>
  <c r="P46" i="8"/>
  <c r="P60" i="8"/>
  <c r="P50" i="8"/>
  <c r="P44" i="8"/>
  <c r="P53" i="8"/>
  <c r="P59" i="8"/>
  <c r="P58" i="8"/>
  <c r="P55" i="8"/>
  <c r="T57" i="8"/>
  <c r="T52" i="8"/>
  <c r="T47" i="8"/>
  <c r="R57" i="8"/>
  <c r="R52" i="8"/>
  <c r="R47" i="8"/>
  <c r="R44" i="8"/>
  <c r="T53" i="8"/>
  <c r="T59" i="8"/>
  <c r="T56" i="8"/>
  <c r="R50" i="8"/>
  <c r="R56" i="8"/>
  <c r="T50" i="8"/>
  <c r="R53" i="8"/>
  <c r="R59" i="8"/>
  <c r="T49" i="8"/>
  <c r="T46" i="8"/>
  <c r="T58" i="8"/>
  <c r="T55" i="8"/>
  <c r="R58" i="8"/>
  <c r="R55" i="8"/>
  <c r="T48" i="8"/>
  <c r="T45" i="8"/>
  <c r="N79" i="8"/>
  <c r="N74" i="8"/>
  <c r="N72" i="8"/>
  <c r="N78" i="8"/>
  <c r="N75" i="8"/>
  <c r="N71" i="8"/>
  <c r="N77" i="8"/>
  <c r="N76" i="8"/>
  <c r="L12" i="8"/>
  <c r="J17" i="8"/>
  <c r="T44" i="8"/>
  <c r="N51" i="8"/>
  <c r="L17" i="8"/>
  <c r="R51" i="8"/>
  <c r="N14" i="8"/>
  <c r="N17" i="8"/>
  <c r="P112" i="8"/>
  <c r="N33" i="8"/>
  <c r="N28" i="8"/>
  <c r="J30" i="8"/>
  <c r="P33" i="8"/>
  <c r="P28" i="8"/>
  <c r="J33" i="8"/>
  <c r="J60" i="8"/>
  <c r="J55" i="8"/>
  <c r="J50" i="8"/>
  <c r="J45" i="8"/>
  <c r="J46" i="8"/>
  <c r="N102" i="8"/>
  <c r="N30" i="8"/>
  <c r="L60" i="8"/>
  <c r="L55" i="8"/>
  <c r="L50" i="8"/>
  <c r="L45" i="8"/>
  <c r="L46" i="8"/>
  <c r="P102" i="8"/>
  <c r="N12" i="8"/>
  <c r="J28" i="8"/>
  <c r="J31" i="8"/>
  <c r="P114" i="8"/>
  <c r="J76" i="8"/>
  <c r="P111" i="8"/>
  <c r="J54" i="8"/>
  <c r="J57" i="8"/>
  <c r="L79" i="8"/>
  <c r="L74" i="8"/>
  <c r="L78" i="8"/>
  <c r="L73" i="8"/>
  <c r="L76" i="8"/>
  <c r="P15" i="8"/>
  <c r="T114" i="8"/>
  <c r="R115" i="8"/>
  <c r="R16" i="8"/>
  <c r="J16" i="7"/>
  <c r="J25" i="7"/>
  <c r="J28" i="7" s="1"/>
  <c r="L25" i="7"/>
  <c r="L28" i="7" s="1"/>
  <c r="N25" i="7"/>
  <c r="N31" i="7" s="1"/>
  <c r="T74" i="7"/>
  <c r="P91" i="7"/>
  <c r="P25" i="7"/>
  <c r="P31" i="7" s="1"/>
  <c r="T88" i="2"/>
  <c r="T89" i="2"/>
  <c r="T90" i="2"/>
  <c r="T91" i="2"/>
  <c r="P91" i="2"/>
  <c r="T12" i="2"/>
  <c r="T46" i="2"/>
  <c r="T13" i="2"/>
  <c r="T14" i="2"/>
  <c r="T57" i="2"/>
  <c r="T58" i="2"/>
  <c r="T59" i="2"/>
  <c r="T60" i="2"/>
  <c r="T61" i="2"/>
  <c r="T72" i="2"/>
  <c r="T74" i="2"/>
  <c r="T15" i="2"/>
  <c r="R16" i="2"/>
  <c r="T27" i="2"/>
  <c r="T75" i="2"/>
  <c r="R14" i="2"/>
  <c r="T29" i="2"/>
  <c r="T73" i="2"/>
  <c r="T44" i="2"/>
  <c r="R12" i="2"/>
  <c r="T16" i="2"/>
  <c r="R15" i="2"/>
  <c r="T28" i="2"/>
  <c r="R25" i="2"/>
  <c r="R13" i="2"/>
  <c r="T30" i="2"/>
  <c r="T31" i="2"/>
  <c r="T42" i="2"/>
  <c r="T43" i="2"/>
  <c r="P76" i="2"/>
  <c r="T45" i="2"/>
  <c r="N91" i="3"/>
  <c r="N90" i="3"/>
  <c r="N89" i="3"/>
  <c r="T92" i="3"/>
  <c r="R93" i="3"/>
  <c r="R91" i="3"/>
  <c r="R89" i="3"/>
  <c r="R14" i="3"/>
  <c r="T93" i="3"/>
  <c r="R92" i="3"/>
  <c r="T94" i="3"/>
  <c r="R90" i="3"/>
  <c r="R13" i="3"/>
  <c r="R16" i="3" s="1"/>
  <c r="R17" i="3" s="1"/>
  <c r="R18" i="3" s="1"/>
  <c r="R56" i="3"/>
  <c r="R55" i="3"/>
  <c r="T48" i="3"/>
  <c r="R54" i="3"/>
  <c r="T52" i="3"/>
  <c r="N77" i="3"/>
  <c r="N76" i="3"/>
  <c r="N75" i="3"/>
  <c r="N74" i="3"/>
  <c r="J13" i="3"/>
  <c r="N73" i="3"/>
  <c r="J12" i="3"/>
  <c r="N72" i="3"/>
  <c r="N71" i="3"/>
  <c r="J88" i="3"/>
  <c r="T95" i="3"/>
  <c r="R12" i="3"/>
  <c r="N88" i="3"/>
  <c r="T96" i="3"/>
  <c r="J25" i="3"/>
  <c r="R88" i="3"/>
  <c r="T30" i="3"/>
  <c r="J95" i="3"/>
  <c r="L97" i="3"/>
  <c r="L96" i="3"/>
  <c r="N97" i="3"/>
  <c r="N96" i="3"/>
  <c r="R53" i="3"/>
  <c r="N95" i="3"/>
  <c r="T49" i="3"/>
  <c r="R52" i="3"/>
  <c r="N94" i="3"/>
  <c r="T50" i="3"/>
  <c r="R51" i="3"/>
  <c r="T51" i="3"/>
  <c r="R71" i="3"/>
  <c r="R109" i="3"/>
  <c r="N50" i="3"/>
  <c r="T71" i="3"/>
  <c r="N49" i="3"/>
  <c r="T112" i="3"/>
  <c r="P52" i="3"/>
  <c r="T43" i="3"/>
  <c r="T25" i="3"/>
  <c r="R111" i="3"/>
  <c r="R69" i="3"/>
  <c r="J30" i="3"/>
  <c r="R43" i="3"/>
  <c r="P69" i="3"/>
  <c r="T41" i="3"/>
  <c r="T111" i="3"/>
  <c r="R42" i="3"/>
  <c r="R77" i="3"/>
  <c r="T42" i="3"/>
  <c r="T72" i="3"/>
  <c r="J68" i="3"/>
  <c r="R76" i="3"/>
  <c r="L95" i="3"/>
  <c r="T73" i="3"/>
  <c r="P51" i="3"/>
  <c r="R75" i="3"/>
  <c r="L94" i="3"/>
  <c r="T44" i="3"/>
  <c r="T74" i="3"/>
  <c r="T26" i="3"/>
  <c r="P45" i="3"/>
  <c r="N68" i="3"/>
  <c r="N79" i="3" s="1"/>
  <c r="N80" i="3" s="1"/>
  <c r="N81" i="3" s="1"/>
  <c r="R74" i="3"/>
  <c r="L93" i="3"/>
  <c r="T45" i="3"/>
  <c r="T75" i="3"/>
  <c r="T27" i="3"/>
  <c r="P44" i="3"/>
  <c r="P68" i="3"/>
  <c r="R73" i="3"/>
  <c r="L92" i="3"/>
  <c r="R108" i="3"/>
  <c r="T46" i="3"/>
  <c r="T76" i="3"/>
  <c r="T28" i="3"/>
  <c r="R57" i="3"/>
  <c r="R68" i="3"/>
  <c r="R72" i="3"/>
  <c r="L91" i="3"/>
  <c r="R112" i="3"/>
  <c r="T47" i="3"/>
  <c r="T77" i="3"/>
  <c r="T29" i="3"/>
  <c r="R110" i="3"/>
  <c r="J94" i="3"/>
  <c r="R70" i="3"/>
  <c r="J29" i="3"/>
  <c r="R50" i="3"/>
  <c r="T54" i="3"/>
  <c r="R49" i="3"/>
  <c r="T55" i="3"/>
  <c r="R48" i="3"/>
  <c r="N70" i="3"/>
  <c r="J93" i="3"/>
  <c r="T56" i="3"/>
  <c r="R27" i="3"/>
  <c r="R47" i="3"/>
  <c r="J92" i="3"/>
  <c r="R97" i="3"/>
  <c r="T57" i="3"/>
  <c r="T97" i="3"/>
  <c r="R41" i="3"/>
  <c r="R46" i="3"/>
  <c r="P77" i="3"/>
  <c r="J91" i="3"/>
  <c r="R96" i="3"/>
  <c r="T12" i="3"/>
  <c r="T68" i="3"/>
  <c r="T108" i="3"/>
  <c r="N52" i="3"/>
  <c r="R45" i="3"/>
  <c r="P71" i="3"/>
  <c r="J90" i="3"/>
  <c r="R95" i="3"/>
  <c r="T13" i="3"/>
  <c r="T69" i="3"/>
  <c r="T109" i="3"/>
  <c r="N51" i="3"/>
  <c r="P70" i="3"/>
  <c r="J89" i="3"/>
  <c r="J31" i="7"/>
  <c r="T28" i="7"/>
  <c r="L31" i="7"/>
  <c r="T59" i="7"/>
  <c r="R14" i="7"/>
  <c r="T14" i="7"/>
  <c r="T45" i="7"/>
  <c r="R25" i="7"/>
  <c r="T31" i="7"/>
  <c r="T57" i="7"/>
  <c r="R12" i="7"/>
  <c r="T12" i="7"/>
  <c r="L40" i="7"/>
  <c r="T43" i="7"/>
  <c r="T29" i="7"/>
  <c r="T15" i="7"/>
  <c r="T46" i="7"/>
  <c r="T27" i="7"/>
  <c r="R13" i="7"/>
  <c r="T13" i="7"/>
  <c r="T44" i="7"/>
  <c r="P61" i="7"/>
  <c r="R16" i="7"/>
  <c r="T16" i="7"/>
  <c r="T42" i="7"/>
  <c r="R15" i="7"/>
  <c r="T58" i="7"/>
  <c r="T60" i="7"/>
  <c r="T30" i="7"/>
  <c r="N79" i="6"/>
  <c r="N74" i="6"/>
  <c r="N76" i="6"/>
  <c r="N80" i="6"/>
  <c r="N72" i="6"/>
  <c r="N71" i="6"/>
  <c r="N78" i="6"/>
  <c r="N73" i="6"/>
  <c r="N77" i="6"/>
  <c r="N75" i="6"/>
  <c r="J113" i="6"/>
  <c r="J114" i="6"/>
  <c r="J111" i="6"/>
  <c r="L14" i="6"/>
  <c r="L15" i="6"/>
  <c r="L17" i="6"/>
  <c r="L13" i="6"/>
  <c r="P102" i="6"/>
  <c r="J16" i="6"/>
  <c r="J60" i="6"/>
  <c r="J55" i="6"/>
  <c r="J50" i="6"/>
  <c r="J45" i="6"/>
  <c r="J52" i="6"/>
  <c r="J58" i="6"/>
  <c r="J49" i="6"/>
  <c r="J59" i="6"/>
  <c r="J48" i="6"/>
  <c r="J44" i="6"/>
  <c r="J51" i="6"/>
  <c r="L60" i="6"/>
  <c r="L55" i="6"/>
  <c r="L50" i="6"/>
  <c r="L45" i="6"/>
  <c r="L52" i="6"/>
  <c r="L58" i="6"/>
  <c r="L49" i="6"/>
  <c r="L46" i="6"/>
  <c r="L59" i="6"/>
  <c r="L48" i="6"/>
  <c r="L44" i="6"/>
  <c r="L51" i="6"/>
  <c r="L47" i="6"/>
  <c r="J56" i="6"/>
  <c r="L35" i="6"/>
  <c r="T17" i="6"/>
  <c r="J53" i="6"/>
  <c r="J57" i="6"/>
  <c r="L57" i="6"/>
  <c r="P79" i="6"/>
  <c r="P74" i="6"/>
  <c r="P76" i="6"/>
  <c r="P73" i="6"/>
  <c r="P80" i="6"/>
  <c r="P72" i="6"/>
  <c r="J14" i="6"/>
  <c r="J15" i="6"/>
  <c r="J17" i="6"/>
  <c r="J13" i="6"/>
  <c r="L113" i="6"/>
  <c r="L114" i="6"/>
  <c r="L111" i="6"/>
  <c r="N14" i="6"/>
  <c r="N15" i="6"/>
  <c r="N12" i="6"/>
  <c r="N17" i="6"/>
  <c r="N13" i="6"/>
  <c r="P15" i="6"/>
  <c r="P12" i="6"/>
  <c r="P13" i="6"/>
  <c r="P16" i="6"/>
  <c r="P75" i="6"/>
  <c r="T16" i="6"/>
  <c r="R16" i="6"/>
  <c r="R12" i="6"/>
  <c r="T30" i="6"/>
  <c r="T33" i="6"/>
  <c r="R13" i="6"/>
  <c r="L16" i="6"/>
  <c r="J47" i="6"/>
  <c r="P71" i="6"/>
  <c r="L56" i="6"/>
  <c r="P17" i="6"/>
  <c r="L12" i="6"/>
  <c r="R17" i="6"/>
  <c r="J115" i="6"/>
  <c r="T12" i="6"/>
  <c r="T28" i="6"/>
  <c r="L115" i="6"/>
  <c r="L53" i="6"/>
  <c r="T13" i="6"/>
  <c r="J112" i="6"/>
  <c r="L112" i="6"/>
  <c r="R14" i="6"/>
  <c r="J77" i="6"/>
  <c r="J72" i="6"/>
  <c r="J76" i="6"/>
  <c r="J80" i="6"/>
  <c r="J79" i="6"/>
  <c r="P78" i="6"/>
  <c r="T14" i="6"/>
  <c r="T29" i="6"/>
  <c r="J54" i="6"/>
  <c r="L79" i="6"/>
  <c r="L76" i="6"/>
  <c r="L80" i="6"/>
  <c r="L72" i="6"/>
  <c r="J96" i="6"/>
  <c r="J91" i="6"/>
  <c r="J98" i="6"/>
  <c r="J95" i="6"/>
  <c r="J92" i="6"/>
  <c r="L96" i="6"/>
  <c r="L91" i="6"/>
  <c r="L98" i="6"/>
  <c r="L95" i="6"/>
  <c r="L92" i="6"/>
  <c r="N96" i="6"/>
  <c r="N91" i="6"/>
  <c r="N95" i="6"/>
  <c r="N92" i="6"/>
  <c r="J94" i="6"/>
  <c r="N33" i="6"/>
  <c r="N28" i="6"/>
  <c r="N31" i="6"/>
  <c r="L94" i="6"/>
  <c r="P33" i="6"/>
  <c r="P28" i="6"/>
  <c r="P30" i="6"/>
  <c r="P31" i="6"/>
  <c r="T98" i="6"/>
  <c r="T93" i="6"/>
  <c r="R98" i="6"/>
  <c r="R93" i="6"/>
  <c r="T100" i="6"/>
  <c r="N94" i="6"/>
  <c r="T97" i="6"/>
  <c r="R33" i="6"/>
  <c r="R28" i="6"/>
  <c r="N60" i="6"/>
  <c r="N55" i="6"/>
  <c r="N50" i="6"/>
  <c r="N45" i="6"/>
  <c r="R79" i="6"/>
  <c r="R74" i="6"/>
  <c r="R30" i="6"/>
  <c r="N46" i="6"/>
  <c r="R73" i="6"/>
  <c r="T79" i="6"/>
  <c r="T57" i="6"/>
  <c r="T52" i="6"/>
  <c r="T47" i="6"/>
  <c r="R57" i="6"/>
  <c r="R52" i="6"/>
  <c r="R47" i="6"/>
  <c r="P46" i="6"/>
  <c r="N49" i="6"/>
  <c r="P55" i="6"/>
  <c r="N58" i="6"/>
  <c r="T73" i="6"/>
  <c r="R76" i="6"/>
  <c r="R46" i="6"/>
  <c r="P49" i="6"/>
  <c r="N52" i="6"/>
  <c r="R55" i="6"/>
  <c r="T76" i="6"/>
  <c r="N14" i="3"/>
  <c r="N13" i="3"/>
  <c r="N12" i="3"/>
  <c r="J27" i="3"/>
  <c r="J26" i="3"/>
  <c r="J41" i="3"/>
  <c r="L41" i="3"/>
  <c r="N41" i="3"/>
  <c r="P43" i="3"/>
  <c r="J44" i="3"/>
  <c r="P42" i="3"/>
  <c r="J43" i="3"/>
  <c r="J42" i="3"/>
  <c r="J77" i="3"/>
  <c r="L57" i="3"/>
  <c r="J76" i="3"/>
  <c r="L56" i="3"/>
  <c r="J75" i="3"/>
  <c r="L55" i="3"/>
  <c r="J74" i="3"/>
  <c r="L54" i="3"/>
  <c r="J73" i="3"/>
  <c r="N56" i="3"/>
  <c r="L73" i="3"/>
  <c r="N55" i="3"/>
  <c r="L72" i="3"/>
  <c r="N54" i="3"/>
  <c r="L71" i="3"/>
  <c r="N53" i="3"/>
  <c r="L70" i="3"/>
  <c r="J108" i="3"/>
  <c r="N108" i="3"/>
  <c r="P108" i="3"/>
  <c r="L16" i="2"/>
  <c r="L15" i="2"/>
  <c r="L13" i="2"/>
  <c r="N16" i="2"/>
  <c r="N15" i="2"/>
  <c r="N14" i="2"/>
  <c r="J25" i="2"/>
  <c r="N13" i="2"/>
  <c r="L25" i="2"/>
  <c r="P15" i="2"/>
  <c r="N25" i="2"/>
  <c r="N27" i="2" s="1"/>
  <c r="P14" i="2"/>
  <c r="P25" i="2"/>
  <c r="P27" i="2" s="1"/>
  <c r="P13" i="2"/>
  <c r="N31" i="2"/>
  <c r="N112" i="3"/>
  <c r="N111" i="3"/>
  <c r="N110" i="3"/>
  <c r="P112" i="3"/>
  <c r="P111" i="3"/>
  <c r="P109" i="3"/>
  <c r="P95" i="3"/>
  <c r="P93" i="3"/>
  <c r="P90" i="3"/>
  <c r="P96" i="3"/>
  <c r="L88" i="3"/>
  <c r="L90" i="3"/>
  <c r="P97" i="3"/>
  <c r="P94" i="3"/>
  <c r="P91" i="3"/>
  <c r="P89" i="3"/>
  <c r="P92" i="3"/>
  <c r="J97" i="3"/>
  <c r="J57" i="3"/>
  <c r="J56" i="3"/>
  <c r="L50" i="3"/>
  <c r="L49" i="3"/>
  <c r="L48" i="3"/>
  <c r="N44" i="3"/>
  <c r="J72" i="3"/>
  <c r="J51" i="3"/>
  <c r="J71" i="3"/>
  <c r="L46" i="3"/>
  <c r="N42" i="3"/>
  <c r="J70" i="3"/>
  <c r="J48" i="3"/>
  <c r="P56" i="3"/>
  <c r="L75" i="3"/>
  <c r="L53" i="3"/>
  <c r="L52" i="3"/>
  <c r="N48" i="3"/>
  <c r="J55" i="3"/>
  <c r="L51" i="3"/>
  <c r="N47" i="3"/>
  <c r="J54" i="3"/>
  <c r="N46" i="3"/>
  <c r="J53" i="3"/>
  <c r="N45" i="3"/>
  <c r="J52" i="3"/>
  <c r="L47" i="3"/>
  <c r="N43" i="3"/>
  <c r="J50" i="3"/>
  <c r="J49" i="3"/>
  <c r="L45" i="3"/>
  <c r="P57" i="3"/>
  <c r="P76" i="3"/>
  <c r="L44" i="3"/>
  <c r="L77" i="3"/>
  <c r="P75" i="3"/>
  <c r="J47" i="3"/>
  <c r="L43" i="3"/>
  <c r="P55" i="3"/>
  <c r="L76" i="3"/>
  <c r="P74" i="3"/>
  <c r="J46" i="3"/>
  <c r="P54" i="3"/>
  <c r="P73" i="3"/>
  <c r="P53" i="3"/>
  <c r="N25" i="3"/>
  <c r="N30" i="3"/>
  <c r="N29" i="3"/>
  <c r="N28" i="3"/>
  <c r="N27" i="3"/>
  <c r="P25" i="3"/>
  <c r="P30" i="3"/>
  <c r="P29" i="3"/>
  <c r="P28" i="3"/>
  <c r="P27" i="3"/>
  <c r="P61" i="2"/>
  <c r="P12" i="2"/>
  <c r="P14" i="3"/>
  <c r="P13" i="3"/>
  <c r="J14" i="2"/>
  <c r="J13" i="2"/>
  <c r="L108" i="3"/>
  <c r="L112" i="3"/>
  <c r="L111" i="3"/>
  <c r="L110" i="3"/>
  <c r="L114" i="3" s="1"/>
  <c r="L115" i="3" s="1"/>
  <c r="J112" i="3"/>
  <c r="J111" i="3"/>
  <c r="J110" i="3"/>
  <c r="P50" i="3"/>
  <c r="P49" i="3"/>
  <c r="P48" i="3"/>
  <c r="P41" i="3"/>
  <c r="P47" i="3"/>
  <c r="R26" i="3"/>
  <c r="R25" i="3"/>
  <c r="L25" i="3"/>
  <c r="L30" i="3"/>
  <c r="L29" i="3"/>
  <c r="L28" i="3"/>
  <c r="L27" i="3"/>
  <c r="L14" i="3"/>
  <c r="L13" i="3"/>
  <c r="L12" i="3"/>
  <c r="J16" i="2"/>
  <c r="H13" i="5"/>
  <c r="H11" i="5"/>
  <c r="H12" i="5"/>
  <c r="H15" i="5"/>
  <c r="H14" i="5"/>
  <c r="E115" i="8" l="1"/>
  <c r="G115" i="8" s="1"/>
  <c r="J117" i="8"/>
  <c r="E48" i="8"/>
  <c r="G48" i="8" s="1"/>
  <c r="R35" i="8"/>
  <c r="R36" i="8" s="1"/>
  <c r="R37" i="8" s="1"/>
  <c r="E29" i="8"/>
  <c r="G29" i="8" s="1"/>
  <c r="L35" i="8"/>
  <c r="L36" i="8" s="1"/>
  <c r="L37" i="8" s="1"/>
  <c r="R102" i="6"/>
  <c r="E97" i="6"/>
  <c r="G97" i="6" s="1"/>
  <c r="P117" i="6"/>
  <c r="N117" i="6"/>
  <c r="L117" i="6"/>
  <c r="J82" i="6"/>
  <c r="N114" i="3"/>
  <c r="N115" i="3" s="1"/>
  <c r="N116" i="3" s="1"/>
  <c r="N18" i="7"/>
  <c r="L18" i="7"/>
  <c r="E58" i="8"/>
  <c r="G58" i="8" s="1"/>
  <c r="J19" i="6"/>
  <c r="J20" i="6" s="1"/>
  <c r="J21" i="6" s="1"/>
  <c r="E80" i="6"/>
  <c r="G80" i="6" s="1"/>
  <c r="E100" i="6"/>
  <c r="G100" i="6" s="1"/>
  <c r="E31" i="8"/>
  <c r="G31" i="8" s="1"/>
  <c r="P19" i="8"/>
  <c r="P21" i="8" s="1"/>
  <c r="E32" i="8"/>
  <c r="G32" i="8" s="1"/>
  <c r="E95" i="3"/>
  <c r="G95" i="3" s="1"/>
  <c r="T78" i="7"/>
  <c r="E93" i="8"/>
  <c r="G93" i="8" s="1"/>
  <c r="R19" i="8"/>
  <c r="R20" i="8" s="1"/>
  <c r="T35" i="8"/>
  <c r="T36" i="8" s="1"/>
  <c r="T37" i="8" s="1"/>
  <c r="L27" i="7"/>
  <c r="P29" i="7"/>
  <c r="N30" i="7"/>
  <c r="J18" i="7"/>
  <c r="J19" i="7" s="1"/>
  <c r="J20" i="7" s="1"/>
  <c r="N29" i="7"/>
  <c r="J40" i="7"/>
  <c r="J46" i="7" s="1"/>
  <c r="E111" i="8"/>
  <c r="G111" i="8" s="1"/>
  <c r="E97" i="8"/>
  <c r="G97" i="8" s="1"/>
  <c r="J27" i="7"/>
  <c r="J33" i="7" s="1"/>
  <c r="E100" i="8"/>
  <c r="G100" i="8" s="1"/>
  <c r="T93" i="7"/>
  <c r="J29" i="7"/>
  <c r="E51" i="8"/>
  <c r="G51" i="8" s="1"/>
  <c r="E17" i="8"/>
  <c r="G17" i="8" s="1"/>
  <c r="E78" i="8"/>
  <c r="G78" i="8" s="1"/>
  <c r="T19" i="8"/>
  <c r="T20" i="8" s="1"/>
  <c r="E54" i="6"/>
  <c r="G54" i="6" s="1"/>
  <c r="E28" i="6"/>
  <c r="G28" i="6" s="1"/>
  <c r="E29" i="6"/>
  <c r="G29" i="6" s="1"/>
  <c r="E99" i="6"/>
  <c r="G99" i="6" s="1"/>
  <c r="T10" i="6"/>
  <c r="T10" i="3"/>
  <c r="T10" i="8"/>
  <c r="L30" i="7"/>
  <c r="E54" i="8"/>
  <c r="G54" i="8" s="1"/>
  <c r="E96" i="8"/>
  <c r="G96" i="8" s="1"/>
  <c r="J30" i="7"/>
  <c r="R82" i="8"/>
  <c r="R83" i="8" s="1"/>
  <c r="E13" i="8"/>
  <c r="G13" i="8" s="1"/>
  <c r="E16" i="8"/>
  <c r="G16" i="8" s="1"/>
  <c r="E92" i="8"/>
  <c r="G92" i="8" s="1"/>
  <c r="E14" i="8"/>
  <c r="G14" i="8" s="1"/>
  <c r="E75" i="8"/>
  <c r="G75" i="8" s="1"/>
  <c r="R62" i="8"/>
  <c r="R63" i="8" s="1"/>
  <c r="R64" i="8" s="1"/>
  <c r="E76" i="8"/>
  <c r="G76" i="8" s="1"/>
  <c r="P35" i="8"/>
  <c r="P36" i="8" s="1"/>
  <c r="P37" i="8" s="1"/>
  <c r="E72" i="8"/>
  <c r="G72" i="8" s="1"/>
  <c r="E30" i="8"/>
  <c r="G30" i="8" s="1"/>
  <c r="N19" i="8"/>
  <c r="N20" i="8" s="1"/>
  <c r="T117" i="8"/>
  <c r="T118" i="8" s="1"/>
  <c r="T119" i="8" s="1"/>
  <c r="E113" i="8"/>
  <c r="G113" i="8" s="1"/>
  <c r="R117" i="8"/>
  <c r="R118" i="8" s="1"/>
  <c r="R119" i="8" s="1"/>
  <c r="E77" i="8"/>
  <c r="G77" i="8" s="1"/>
  <c r="E56" i="8"/>
  <c r="G56" i="8" s="1"/>
  <c r="E58" i="6"/>
  <c r="G58" i="6" s="1"/>
  <c r="E79" i="6"/>
  <c r="G79" i="6" s="1"/>
  <c r="E93" i="6"/>
  <c r="G93" i="6" s="1"/>
  <c r="E77" i="6"/>
  <c r="G77" i="6" s="1"/>
  <c r="E74" i="6"/>
  <c r="G74" i="6" s="1"/>
  <c r="P35" i="6"/>
  <c r="P36" i="6" s="1"/>
  <c r="P37" i="6" s="1"/>
  <c r="N62" i="6"/>
  <c r="N63" i="6" s="1"/>
  <c r="N64" i="6" s="1"/>
  <c r="T35" i="6"/>
  <c r="T82" i="6"/>
  <c r="T83" i="6" s="1"/>
  <c r="L82" i="6"/>
  <c r="E59" i="6"/>
  <c r="G59" i="6" s="1"/>
  <c r="R82" i="6"/>
  <c r="R83" i="6" s="1"/>
  <c r="R84" i="6" s="1"/>
  <c r="E31" i="6"/>
  <c r="G31" i="6" s="1"/>
  <c r="E48" i="6"/>
  <c r="G48" i="6" s="1"/>
  <c r="T62" i="6"/>
  <c r="T63" i="6" s="1"/>
  <c r="T64" i="6" s="1"/>
  <c r="R117" i="6"/>
  <c r="R118" i="6" s="1"/>
  <c r="R119" i="6" s="1"/>
  <c r="T93" i="2"/>
  <c r="T94" i="2" s="1"/>
  <c r="T95" i="2" s="1"/>
  <c r="T48" i="9"/>
  <c r="T49" i="9" s="1"/>
  <c r="T50" i="9" s="1"/>
  <c r="N18" i="9"/>
  <c r="N19" i="9" s="1"/>
  <c r="T78" i="9"/>
  <c r="T79" i="9" s="1"/>
  <c r="T80" i="9" s="1"/>
  <c r="E16" i="9"/>
  <c r="G16" i="9" s="1"/>
  <c r="T18" i="9"/>
  <c r="T19" i="9" s="1"/>
  <c r="T20" i="9" s="1"/>
  <c r="R18" i="9"/>
  <c r="R19" i="9" s="1"/>
  <c r="R20" i="9" s="1"/>
  <c r="T63" i="9"/>
  <c r="T64" i="9" s="1"/>
  <c r="P27" i="9"/>
  <c r="P40" i="9"/>
  <c r="P29" i="9"/>
  <c r="P31" i="9"/>
  <c r="P28" i="9"/>
  <c r="P30" i="9"/>
  <c r="L27" i="9"/>
  <c r="L40" i="9"/>
  <c r="L29" i="9"/>
  <c r="L31" i="9"/>
  <c r="L28" i="9"/>
  <c r="L30" i="9"/>
  <c r="P18" i="9"/>
  <c r="E12" i="9"/>
  <c r="J18" i="9"/>
  <c r="E14" i="9"/>
  <c r="G14" i="9" s="1"/>
  <c r="L18" i="9"/>
  <c r="J27" i="9"/>
  <c r="J40" i="9"/>
  <c r="J29" i="9"/>
  <c r="J31" i="9"/>
  <c r="J28" i="9"/>
  <c r="J30" i="9"/>
  <c r="R29" i="9"/>
  <c r="R40" i="9"/>
  <c r="R31" i="9"/>
  <c r="R28" i="9"/>
  <c r="R27" i="9"/>
  <c r="R30" i="9"/>
  <c r="T33" i="9"/>
  <c r="N40" i="9"/>
  <c r="N27" i="9"/>
  <c r="N29" i="9"/>
  <c r="N28" i="9"/>
  <c r="N31" i="9"/>
  <c r="N30" i="9"/>
  <c r="E15" i="9"/>
  <c r="G15" i="9" s="1"/>
  <c r="E13" i="9"/>
  <c r="G13" i="9" s="1"/>
  <c r="P82" i="8"/>
  <c r="N35" i="8"/>
  <c r="E15" i="8"/>
  <c r="G15" i="8" s="1"/>
  <c r="P103" i="8"/>
  <c r="P104" i="8" s="1"/>
  <c r="L62" i="8"/>
  <c r="E114" i="8"/>
  <c r="G114" i="8" s="1"/>
  <c r="L103" i="8"/>
  <c r="L104" i="8"/>
  <c r="J82" i="8"/>
  <c r="L117" i="8"/>
  <c r="J35" i="8"/>
  <c r="E28" i="8"/>
  <c r="T102" i="8"/>
  <c r="J118" i="8"/>
  <c r="J119" i="8" s="1"/>
  <c r="E112" i="8"/>
  <c r="G112" i="8" s="1"/>
  <c r="N117" i="8"/>
  <c r="R102" i="8"/>
  <c r="E91" i="8"/>
  <c r="N103" i="8"/>
  <c r="N104" i="8" s="1"/>
  <c r="E49" i="8"/>
  <c r="G49" i="8" s="1"/>
  <c r="E74" i="8"/>
  <c r="G74" i="8" s="1"/>
  <c r="T62" i="8"/>
  <c r="E79" i="8"/>
  <c r="G79" i="8" s="1"/>
  <c r="E45" i="8"/>
  <c r="G45" i="8" s="1"/>
  <c r="J62" i="8"/>
  <c r="T82" i="8"/>
  <c r="E59" i="8"/>
  <c r="G59" i="8" s="1"/>
  <c r="L19" i="8"/>
  <c r="E55" i="8"/>
  <c r="G55" i="8" s="1"/>
  <c r="E44" i="8"/>
  <c r="N62" i="8"/>
  <c r="E60" i="8"/>
  <c r="G60" i="8" s="1"/>
  <c r="E47" i="8"/>
  <c r="G47" i="8" s="1"/>
  <c r="E71" i="8"/>
  <c r="N82" i="8"/>
  <c r="E73" i="8"/>
  <c r="G73" i="8" s="1"/>
  <c r="L82" i="8"/>
  <c r="P20" i="8"/>
  <c r="E46" i="8"/>
  <c r="G46" i="8" s="1"/>
  <c r="P62" i="8"/>
  <c r="E52" i="8"/>
  <c r="G52" i="8" s="1"/>
  <c r="E57" i="8"/>
  <c r="G57" i="8" s="1"/>
  <c r="E50" i="8"/>
  <c r="G50" i="8" s="1"/>
  <c r="E53" i="8"/>
  <c r="G53" i="8" s="1"/>
  <c r="P117" i="8"/>
  <c r="E33" i="8"/>
  <c r="G33" i="8" s="1"/>
  <c r="E98" i="8"/>
  <c r="G98" i="8" s="1"/>
  <c r="E12" i="8"/>
  <c r="J19" i="8"/>
  <c r="E80" i="8"/>
  <c r="G80" i="8" s="1"/>
  <c r="E16" i="7"/>
  <c r="G16" i="7" s="1"/>
  <c r="N27" i="7"/>
  <c r="N28" i="7"/>
  <c r="N40" i="7"/>
  <c r="E14" i="7"/>
  <c r="G14" i="7" s="1"/>
  <c r="E15" i="7"/>
  <c r="G15" i="7" s="1"/>
  <c r="P27" i="7"/>
  <c r="P28" i="7"/>
  <c r="P40" i="7"/>
  <c r="T79" i="7"/>
  <c r="T80" i="7" s="1"/>
  <c r="P30" i="7"/>
  <c r="L29" i="7"/>
  <c r="R18" i="2"/>
  <c r="R19" i="2" s="1"/>
  <c r="R20" i="2" s="1"/>
  <c r="N29" i="2"/>
  <c r="N30" i="2"/>
  <c r="T63" i="2"/>
  <c r="T64" i="2" s="1"/>
  <c r="T65" i="2" s="1"/>
  <c r="P40" i="2"/>
  <c r="P43" i="2" s="1"/>
  <c r="P28" i="2"/>
  <c r="E15" i="2"/>
  <c r="N40" i="2"/>
  <c r="N45" i="2" s="1"/>
  <c r="T33" i="2"/>
  <c r="T34" i="2" s="1"/>
  <c r="T35" i="2" s="1"/>
  <c r="P29" i="2"/>
  <c r="P30" i="2"/>
  <c r="T18" i="2"/>
  <c r="T19" i="2" s="1"/>
  <c r="T20" i="2" s="1"/>
  <c r="N28" i="2"/>
  <c r="T48" i="2"/>
  <c r="T49" i="2" s="1"/>
  <c r="T50" i="2" s="1"/>
  <c r="R29" i="2"/>
  <c r="R28" i="2"/>
  <c r="R30" i="2"/>
  <c r="R31" i="2"/>
  <c r="R27" i="2"/>
  <c r="R40" i="2"/>
  <c r="T78" i="2"/>
  <c r="P31" i="2"/>
  <c r="N102" i="6"/>
  <c r="N103" i="6" s="1"/>
  <c r="N104" i="6" s="1"/>
  <c r="E98" i="6"/>
  <c r="G98" i="6" s="1"/>
  <c r="E94" i="3"/>
  <c r="G94" i="3" s="1"/>
  <c r="N99" i="3"/>
  <c r="N100" i="3" s="1"/>
  <c r="N101" i="3" s="1"/>
  <c r="E92" i="3"/>
  <c r="G92" i="3" s="1"/>
  <c r="T99" i="3"/>
  <c r="T100" i="3" s="1"/>
  <c r="T101" i="3" s="1"/>
  <c r="E68" i="3"/>
  <c r="G68" i="3" s="1"/>
  <c r="E93" i="3"/>
  <c r="G93" i="3" s="1"/>
  <c r="T79" i="3"/>
  <c r="T80" i="3" s="1"/>
  <c r="T81" i="3" s="1"/>
  <c r="L99" i="3"/>
  <c r="L100" i="3" s="1"/>
  <c r="L101" i="3" s="1"/>
  <c r="E96" i="3"/>
  <c r="G96" i="3" s="1"/>
  <c r="E45" i="3"/>
  <c r="G45" i="3" s="1"/>
  <c r="E90" i="3"/>
  <c r="G90" i="3" s="1"/>
  <c r="E26" i="3"/>
  <c r="G26" i="3" s="1"/>
  <c r="R79" i="3"/>
  <c r="R80" i="3" s="1"/>
  <c r="E72" i="3"/>
  <c r="G72" i="3" s="1"/>
  <c r="R32" i="3"/>
  <c r="R33" i="3" s="1"/>
  <c r="T114" i="3"/>
  <c r="T115" i="3" s="1"/>
  <c r="T116" i="3" s="1"/>
  <c r="T16" i="3"/>
  <c r="T17" i="3" s="1"/>
  <c r="T18" i="3" s="1"/>
  <c r="E97" i="3"/>
  <c r="G97" i="3" s="1"/>
  <c r="R99" i="3"/>
  <c r="R100" i="3" s="1"/>
  <c r="R101" i="3" s="1"/>
  <c r="R59" i="3"/>
  <c r="R60" i="3" s="1"/>
  <c r="J99" i="3"/>
  <c r="J100" i="3" s="1"/>
  <c r="J101" i="3" s="1"/>
  <c r="E89" i="3"/>
  <c r="G89" i="3" s="1"/>
  <c r="T59" i="3"/>
  <c r="T60" i="3" s="1"/>
  <c r="T61" i="3" s="1"/>
  <c r="R114" i="3"/>
  <c r="R115" i="3" s="1"/>
  <c r="R116" i="3" s="1"/>
  <c r="E69" i="3"/>
  <c r="G69" i="3" s="1"/>
  <c r="E91" i="3"/>
  <c r="G91" i="3" s="1"/>
  <c r="J32" i="3"/>
  <c r="J33" i="3" s="1"/>
  <c r="J34" i="3" s="1"/>
  <c r="E88" i="3"/>
  <c r="G88" i="3" s="1"/>
  <c r="E77" i="3"/>
  <c r="G77" i="3" s="1"/>
  <c r="E54" i="3"/>
  <c r="G54" i="3" s="1"/>
  <c r="E71" i="3"/>
  <c r="G71" i="3" s="1"/>
  <c r="E108" i="3"/>
  <c r="E109" i="3"/>
  <c r="G109" i="3" s="1"/>
  <c r="P99" i="3"/>
  <c r="P100" i="3" s="1"/>
  <c r="P101" i="3" s="1"/>
  <c r="E12" i="3"/>
  <c r="N32" i="3"/>
  <c r="N33" i="3" s="1"/>
  <c r="N34" i="3" s="1"/>
  <c r="E48" i="3"/>
  <c r="G48" i="3" s="1"/>
  <c r="E46" i="3"/>
  <c r="G46" i="3" s="1"/>
  <c r="T32" i="3"/>
  <c r="T33" i="3" s="1"/>
  <c r="T34" i="3" s="1"/>
  <c r="E41" i="3"/>
  <c r="G41" i="3" s="1"/>
  <c r="T48" i="7"/>
  <c r="T18" i="7"/>
  <c r="J43" i="7"/>
  <c r="T63" i="7"/>
  <c r="L44" i="7"/>
  <c r="L45" i="7"/>
  <c r="L42" i="7"/>
  <c r="L55" i="7"/>
  <c r="L46" i="7"/>
  <c r="L43" i="7"/>
  <c r="P19" i="7"/>
  <c r="P20" i="7" s="1"/>
  <c r="R18" i="7"/>
  <c r="E12" i="7"/>
  <c r="N19" i="7"/>
  <c r="N20" i="7" s="1"/>
  <c r="L19" i="7"/>
  <c r="L20" i="7" s="1"/>
  <c r="E13" i="7"/>
  <c r="G13" i="7" s="1"/>
  <c r="T33" i="7"/>
  <c r="R40" i="7"/>
  <c r="R30" i="7"/>
  <c r="R28" i="7"/>
  <c r="R27" i="7"/>
  <c r="R29" i="7"/>
  <c r="R31" i="7"/>
  <c r="E31" i="7" s="1"/>
  <c r="G31" i="7" s="1"/>
  <c r="J83" i="6"/>
  <c r="J84" i="6"/>
  <c r="N19" i="6"/>
  <c r="L36" i="6"/>
  <c r="L37" i="6"/>
  <c r="P82" i="6"/>
  <c r="E12" i="6"/>
  <c r="E47" i="6"/>
  <c r="G47" i="6" s="1"/>
  <c r="J36" i="6"/>
  <c r="J37" i="6"/>
  <c r="E49" i="6"/>
  <c r="G49" i="6" s="1"/>
  <c r="E76" i="6"/>
  <c r="G76" i="6" s="1"/>
  <c r="L118" i="6"/>
  <c r="L119" i="6" s="1"/>
  <c r="N118" i="6"/>
  <c r="N119" i="6" s="1"/>
  <c r="L102" i="6"/>
  <c r="E72" i="6"/>
  <c r="G72" i="6" s="1"/>
  <c r="T102" i="6"/>
  <c r="E56" i="6"/>
  <c r="G56" i="6" s="1"/>
  <c r="E52" i="6"/>
  <c r="G52" i="6" s="1"/>
  <c r="E75" i="6"/>
  <c r="G75" i="6" s="1"/>
  <c r="E45" i="6"/>
  <c r="G45" i="6" s="1"/>
  <c r="E13" i="6"/>
  <c r="G13" i="6" s="1"/>
  <c r="E50" i="6"/>
  <c r="G50" i="6" s="1"/>
  <c r="E92" i="6"/>
  <c r="G92" i="6" s="1"/>
  <c r="E17" i="6"/>
  <c r="G17" i="6" s="1"/>
  <c r="L62" i="6"/>
  <c r="E55" i="6"/>
  <c r="G55" i="6" s="1"/>
  <c r="E78" i="6"/>
  <c r="G78" i="6" s="1"/>
  <c r="E30" i="6"/>
  <c r="G30" i="6" s="1"/>
  <c r="E95" i="6"/>
  <c r="G95" i="6" s="1"/>
  <c r="E112" i="6"/>
  <c r="G112" i="6" s="1"/>
  <c r="R19" i="6"/>
  <c r="E15" i="6"/>
  <c r="G15" i="6" s="1"/>
  <c r="E60" i="6"/>
  <c r="G60" i="6" s="1"/>
  <c r="N82" i="6"/>
  <c r="J62" i="6"/>
  <c r="E44" i="6"/>
  <c r="P62" i="6"/>
  <c r="E14" i="6"/>
  <c r="G14" i="6" s="1"/>
  <c r="E16" i="6"/>
  <c r="G16" i="6" s="1"/>
  <c r="J102" i="6"/>
  <c r="E91" i="6"/>
  <c r="E73" i="6"/>
  <c r="G73" i="6" s="1"/>
  <c r="E46" i="6"/>
  <c r="G46" i="6" s="1"/>
  <c r="P103" i="6"/>
  <c r="P104" i="6" s="1"/>
  <c r="E96" i="6"/>
  <c r="G96" i="6" s="1"/>
  <c r="R103" i="6"/>
  <c r="R104" i="6"/>
  <c r="T36" i="6"/>
  <c r="T37" i="6" s="1"/>
  <c r="N35" i="6"/>
  <c r="T19" i="6"/>
  <c r="R62" i="6"/>
  <c r="E33" i="6"/>
  <c r="G33" i="6" s="1"/>
  <c r="E115" i="6"/>
  <c r="G115" i="6" s="1"/>
  <c r="P19" i="6"/>
  <c r="J117" i="6"/>
  <c r="E111" i="6"/>
  <c r="E94" i="6"/>
  <c r="G94" i="6" s="1"/>
  <c r="E114" i="6"/>
  <c r="G114" i="6" s="1"/>
  <c r="L19" i="6"/>
  <c r="E71" i="6"/>
  <c r="E57" i="6"/>
  <c r="G57" i="6" s="1"/>
  <c r="E113" i="6"/>
  <c r="G113" i="6" s="1"/>
  <c r="R35" i="6"/>
  <c r="P118" i="6"/>
  <c r="P119" i="6" s="1"/>
  <c r="E53" i="6"/>
  <c r="G53" i="6" s="1"/>
  <c r="E51" i="6"/>
  <c r="G51" i="6" s="1"/>
  <c r="P32" i="3"/>
  <c r="P33" i="3" s="1"/>
  <c r="P34" i="3" s="1"/>
  <c r="E27" i="3"/>
  <c r="G27" i="3" s="1"/>
  <c r="E74" i="3"/>
  <c r="G74" i="3" s="1"/>
  <c r="E51" i="3"/>
  <c r="G51" i="3" s="1"/>
  <c r="E55" i="3"/>
  <c r="G55" i="3" s="1"/>
  <c r="L59" i="3"/>
  <c r="L60" i="3" s="1"/>
  <c r="L61" i="3" s="1"/>
  <c r="N59" i="3"/>
  <c r="N60" i="3" s="1"/>
  <c r="N61" i="3" s="1"/>
  <c r="J59" i="3"/>
  <c r="J60" i="3" s="1"/>
  <c r="J61" i="3" s="1"/>
  <c r="E52" i="3"/>
  <c r="G52" i="3" s="1"/>
  <c r="J79" i="3"/>
  <c r="J80" i="3" s="1"/>
  <c r="E73" i="3"/>
  <c r="G73" i="3" s="1"/>
  <c r="E47" i="3"/>
  <c r="G47" i="3" s="1"/>
  <c r="E75" i="3"/>
  <c r="G75" i="3" s="1"/>
  <c r="E53" i="3"/>
  <c r="G53" i="3" s="1"/>
  <c r="L79" i="3"/>
  <c r="L80" i="3" s="1"/>
  <c r="E44" i="3"/>
  <c r="G44" i="3" s="1"/>
  <c r="E56" i="3"/>
  <c r="G56" i="3" s="1"/>
  <c r="E49" i="3"/>
  <c r="G49" i="3" s="1"/>
  <c r="E50" i="3"/>
  <c r="G50" i="3" s="1"/>
  <c r="E57" i="3"/>
  <c r="G57" i="3" s="1"/>
  <c r="E70" i="3"/>
  <c r="G70" i="3" s="1"/>
  <c r="E42" i="3"/>
  <c r="G42" i="3" s="1"/>
  <c r="P114" i="3"/>
  <c r="P115" i="3" s="1"/>
  <c r="P116" i="3" s="1"/>
  <c r="E110" i="3"/>
  <c r="G110" i="3" s="1"/>
  <c r="E111" i="3"/>
  <c r="G111" i="3" s="1"/>
  <c r="L27" i="2"/>
  <c r="L29" i="2"/>
  <c r="L30" i="2"/>
  <c r="L31" i="2"/>
  <c r="J29" i="2"/>
  <c r="J31" i="2"/>
  <c r="J28" i="2"/>
  <c r="J30" i="2"/>
  <c r="J27" i="2"/>
  <c r="E16" i="2"/>
  <c r="L40" i="2"/>
  <c r="L42" i="2" s="1"/>
  <c r="J40" i="2"/>
  <c r="J44" i="2" s="1"/>
  <c r="E13" i="2"/>
  <c r="E14" i="2"/>
  <c r="L28" i="2"/>
  <c r="P18" i="2"/>
  <c r="P19" i="2" s="1"/>
  <c r="P20" i="2" s="1"/>
  <c r="E112" i="3"/>
  <c r="G112" i="3" s="1"/>
  <c r="E76" i="3"/>
  <c r="G76" i="3" s="1"/>
  <c r="P79" i="3"/>
  <c r="P80" i="3" s="1"/>
  <c r="P81" i="3" s="1"/>
  <c r="E43" i="3"/>
  <c r="G43" i="3" s="1"/>
  <c r="E29" i="3"/>
  <c r="G29" i="3" s="1"/>
  <c r="E30" i="3"/>
  <c r="G30" i="3" s="1"/>
  <c r="E25" i="3"/>
  <c r="G25" i="3" s="1"/>
  <c r="L32" i="3"/>
  <c r="L33" i="3" s="1"/>
  <c r="L34" i="3" s="1"/>
  <c r="E28" i="3"/>
  <c r="G28" i="3" s="1"/>
  <c r="E13" i="3"/>
  <c r="E14" i="3"/>
  <c r="J114" i="3"/>
  <c r="J115" i="3" s="1"/>
  <c r="J116" i="3" s="1"/>
  <c r="P59" i="3"/>
  <c r="P60" i="3" s="1"/>
  <c r="P61" i="3" s="1"/>
  <c r="H16" i="5"/>
  <c r="F16" i="5"/>
  <c r="L116" i="3"/>
  <c r="G117" i="8" l="1"/>
  <c r="J44" i="7"/>
  <c r="J55" i="7"/>
  <c r="J45" i="7"/>
  <c r="N33" i="7"/>
  <c r="N34" i="7" s="1"/>
  <c r="J42" i="7"/>
  <c r="L33" i="7"/>
  <c r="R21" i="8"/>
  <c r="T65" i="9"/>
  <c r="R84" i="8"/>
  <c r="T94" i="7"/>
  <c r="T95" i="7"/>
  <c r="P33" i="7"/>
  <c r="P34" i="7" s="1"/>
  <c r="P35" i="7" s="1"/>
  <c r="E30" i="7"/>
  <c r="G30" i="7" s="1"/>
  <c r="G108" i="3"/>
  <c r="G114" i="3" s="1"/>
  <c r="E114" i="3"/>
  <c r="T21" i="8"/>
  <c r="N21" i="8"/>
  <c r="L83" i="6"/>
  <c r="L84" i="6" s="1"/>
  <c r="T84" i="6"/>
  <c r="N20" i="9"/>
  <c r="E31" i="9"/>
  <c r="G31" i="9" s="1"/>
  <c r="E28" i="9"/>
  <c r="G28" i="9" s="1"/>
  <c r="P19" i="9"/>
  <c r="P20" i="9"/>
  <c r="R46" i="9"/>
  <c r="R43" i="9"/>
  <c r="R42" i="9"/>
  <c r="R45" i="9"/>
  <c r="R55" i="9"/>
  <c r="R70" i="9" s="1"/>
  <c r="R44" i="9"/>
  <c r="L44" i="9"/>
  <c r="L43" i="9"/>
  <c r="L46" i="9"/>
  <c r="L45" i="9"/>
  <c r="L55" i="9"/>
  <c r="L70" i="9" s="1"/>
  <c r="L42" i="9"/>
  <c r="L48" i="9" s="1"/>
  <c r="E30" i="9"/>
  <c r="G30" i="9" s="1"/>
  <c r="L33" i="9"/>
  <c r="E29" i="9"/>
  <c r="G29" i="9" s="1"/>
  <c r="J44" i="9"/>
  <c r="J46" i="9"/>
  <c r="J45" i="9"/>
  <c r="J55" i="9"/>
  <c r="J70" i="9" s="1"/>
  <c r="J42" i="9"/>
  <c r="J43" i="9"/>
  <c r="J33" i="9"/>
  <c r="E27" i="9"/>
  <c r="P46" i="9"/>
  <c r="P43" i="9"/>
  <c r="P45" i="9"/>
  <c r="P55" i="9"/>
  <c r="P70" i="9" s="1"/>
  <c r="P42" i="9"/>
  <c r="P44" i="9"/>
  <c r="L19" i="9"/>
  <c r="L20" i="9"/>
  <c r="P33" i="9"/>
  <c r="N33" i="9"/>
  <c r="N46" i="9"/>
  <c r="N43" i="9"/>
  <c r="N45" i="9"/>
  <c r="N55" i="9"/>
  <c r="N70" i="9" s="1"/>
  <c r="N42" i="9"/>
  <c r="N44" i="9"/>
  <c r="T34" i="9"/>
  <c r="T35" i="9" s="1"/>
  <c r="J19" i="9"/>
  <c r="J20" i="9"/>
  <c r="R33" i="9"/>
  <c r="G12" i="9"/>
  <c r="G18" i="9" s="1"/>
  <c r="E18" i="9"/>
  <c r="T63" i="8"/>
  <c r="T64" i="8"/>
  <c r="J83" i="8"/>
  <c r="J84" i="8"/>
  <c r="N83" i="8"/>
  <c r="N84" i="8" s="1"/>
  <c r="L118" i="8"/>
  <c r="L119" i="8" s="1"/>
  <c r="L83" i="8"/>
  <c r="L84" i="8" s="1"/>
  <c r="E102" i="8"/>
  <c r="G91" i="8"/>
  <c r="G102" i="8" s="1"/>
  <c r="E82" i="8"/>
  <c r="G71" i="8"/>
  <c r="G82" i="8" s="1"/>
  <c r="R103" i="8"/>
  <c r="R104" i="8" s="1"/>
  <c r="N118" i="8"/>
  <c r="N119" i="8" s="1"/>
  <c r="L63" i="8"/>
  <c r="L64" i="8" s="1"/>
  <c r="J20" i="8"/>
  <c r="J21" i="8" s="1"/>
  <c r="E19" i="8"/>
  <c r="G12" i="8"/>
  <c r="G19" i="8" s="1"/>
  <c r="N63" i="8"/>
  <c r="N64" i="8" s="1"/>
  <c r="N36" i="8"/>
  <c r="N37" i="8" s="1"/>
  <c r="P118" i="8"/>
  <c r="P119" i="8" s="1"/>
  <c r="G44" i="8"/>
  <c r="G62" i="8" s="1"/>
  <c r="E62" i="8"/>
  <c r="P83" i="8"/>
  <c r="P84" i="8"/>
  <c r="T103" i="8"/>
  <c r="T104" i="8" s="1"/>
  <c r="L20" i="8"/>
  <c r="L21" i="8"/>
  <c r="E35" i="8"/>
  <c r="G28" i="8"/>
  <c r="G35" i="8" s="1"/>
  <c r="J36" i="8"/>
  <c r="J37" i="8"/>
  <c r="T83" i="8"/>
  <c r="T84" i="8" s="1"/>
  <c r="P63" i="8"/>
  <c r="P64" i="8" s="1"/>
  <c r="J63" i="8"/>
  <c r="J64" i="8" s="1"/>
  <c r="E117" i="8"/>
  <c r="J89" i="7"/>
  <c r="J72" i="7"/>
  <c r="J91" i="7"/>
  <c r="J74" i="7"/>
  <c r="J88" i="7"/>
  <c r="J76" i="7"/>
  <c r="J70" i="7"/>
  <c r="J85" i="7" s="1"/>
  <c r="J90" i="7"/>
  <c r="J87" i="7"/>
  <c r="J75" i="7"/>
  <c r="J73" i="7"/>
  <c r="N35" i="7"/>
  <c r="N42" i="7"/>
  <c r="N45" i="7"/>
  <c r="N46" i="7"/>
  <c r="N43" i="7"/>
  <c r="N44" i="7"/>
  <c r="N55" i="7"/>
  <c r="P42" i="7"/>
  <c r="P45" i="7"/>
  <c r="P43" i="7"/>
  <c r="P46" i="7"/>
  <c r="P44" i="7"/>
  <c r="P55" i="7"/>
  <c r="L72" i="7"/>
  <c r="L91" i="7"/>
  <c r="L74" i="7"/>
  <c r="L88" i="7"/>
  <c r="L76" i="7"/>
  <c r="L70" i="7"/>
  <c r="L85" i="7" s="1"/>
  <c r="L90" i="7"/>
  <c r="L87" i="7"/>
  <c r="L75" i="7"/>
  <c r="L73" i="7"/>
  <c r="L89" i="7"/>
  <c r="E29" i="7"/>
  <c r="G29" i="7" s="1"/>
  <c r="E28" i="7"/>
  <c r="G28" i="7" s="1"/>
  <c r="R33" i="2"/>
  <c r="R34" i="2" s="1"/>
  <c r="R35" i="2" s="1"/>
  <c r="E31" i="2"/>
  <c r="E29" i="2"/>
  <c r="G29" i="2" s="1"/>
  <c r="N44" i="2"/>
  <c r="N43" i="2"/>
  <c r="N55" i="2"/>
  <c r="N70" i="2" s="1"/>
  <c r="N85" i="2" s="1"/>
  <c r="P42" i="2"/>
  <c r="P46" i="2"/>
  <c r="P45" i="2"/>
  <c r="P44" i="2"/>
  <c r="P48" i="2" s="1"/>
  <c r="P49" i="2" s="1"/>
  <c r="P50" i="2" s="1"/>
  <c r="P55" i="2"/>
  <c r="P73" i="2" s="1"/>
  <c r="P33" i="2"/>
  <c r="P34" i="2" s="1"/>
  <c r="P35" i="2" s="1"/>
  <c r="J46" i="2"/>
  <c r="J43" i="2"/>
  <c r="N42" i="2"/>
  <c r="E27" i="2"/>
  <c r="N46" i="2"/>
  <c r="E30" i="2"/>
  <c r="E28" i="2"/>
  <c r="G28" i="2" s="1"/>
  <c r="J55" i="2"/>
  <c r="T79" i="2"/>
  <c r="T80" i="2" s="1"/>
  <c r="J42" i="2"/>
  <c r="R55" i="2"/>
  <c r="R44" i="2"/>
  <c r="R45" i="2"/>
  <c r="R42" i="2"/>
  <c r="R43" i="2"/>
  <c r="R46" i="2"/>
  <c r="G99" i="3"/>
  <c r="R34" i="3"/>
  <c r="E99" i="3"/>
  <c r="R61" i="3"/>
  <c r="R81" i="3"/>
  <c r="J81" i="3"/>
  <c r="E18" i="7"/>
  <c r="G12" i="7"/>
  <c r="G18" i="7" s="1"/>
  <c r="R19" i="7"/>
  <c r="R20" i="7" s="1"/>
  <c r="T64" i="7"/>
  <c r="T65" i="7" s="1"/>
  <c r="J58" i="7"/>
  <c r="J57" i="7"/>
  <c r="J59" i="7"/>
  <c r="J61" i="7"/>
  <c r="J60" i="7"/>
  <c r="L34" i="7"/>
  <c r="L35" i="7"/>
  <c r="J48" i="7"/>
  <c r="R33" i="7"/>
  <c r="T19" i="7"/>
  <c r="T20" i="7" s="1"/>
  <c r="T49" i="7"/>
  <c r="T50" i="7" s="1"/>
  <c r="L59" i="7"/>
  <c r="L57" i="7"/>
  <c r="L61" i="7"/>
  <c r="L58" i="7"/>
  <c r="L60" i="7"/>
  <c r="R46" i="7"/>
  <c r="R55" i="7"/>
  <c r="R44" i="7"/>
  <c r="R42" i="7"/>
  <c r="R43" i="7"/>
  <c r="R45" i="7"/>
  <c r="L48" i="7"/>
  <c r="T34" i="7"/>
  <c r="T35" i="7"/>
  <c r="E27" i="7"/>
  <c r="J34" i="7"/>
  <c r="J35" i="7"/>
  <c r="P83" i="6"/>
  <c r="P84" i="6"/>
  <c r="G111" i="6"/>
  <c r="G117" i="6" s="1"/>
  <c r="E117" i="6"/>
  <c r="J118" i="6"/>
  <c r="J119" i="6" s="1"/>
  <c r="P20" i="6"/>
  <c r="P21" i="6"/>
  <c r="P63" i="6"/>
  <c r="P64" i="6" s="1"/>
  <c r="G44" i="6"/>
  <c r="G62" i="6" s="1"/>
  <c r="E62" i="6"/>
  <c r="T103" i="6"/>
  <c r="T104" i="6"/>
  <c r="N20" i="6"/>
  <c r="N21" i="6"/>
  <c r="R63" i="6"/>
  <c r="R64" i="6"/>
  <c r="J63" i="6"/>
  <c r="J64" i="6" s="1"/>
  <c r="T20" i="6"/>
  <c r="T21" i="6" s="1"/>
  <c r="N83" i="6"/>
  <c r="N84" i="6"/>
  <c r="L103" i="6"/>
  <c r="L104" i="6"/>
  <c r="N36" i="6"/>
  <c r="N37" i="6" s="1"/>
  <c r="R20" i="6"/>
  <c r="R21" i="6"/>
  <c r="R36" i="6"/>
  <c r="R37" i="6" s="1"/>
  <c r="L63" i="6"/>
  <c r="L64" i="6" s="1"/>
  <c r="G71" i="6"/>
  <c r="G82" i="6" s="1"/>
  <c r="E82" i="6"/>
  <c r="E19" i="6"/>
  <c r="G12" i="6"/>
  <c r="G19" i="6" s="1"/>
  <c r="L20" i="6"/>
  <c r="L21" i="6" s="1"/>
  <c r="E102" i="6"/>
  <c r="G91" i="6"/>
  <c r="G102" i="6" s="1"/>
  <c r="E35" i="6"/>
  <c r="J103" i="6"/>
  <c r="J104" i="6" s="1"/>
  <c r="G35" i="6"/>
  <c r="E32" i="3"/>
  <c r="E59" i="3"/>
  <c r="G79" i="3"/>
  <c r="E79" i="3"/>
  <c r="L81" i="3"/>
  <c r="L46" i="2"/>
  <c r="L45" i="2"/>
  <c r="L44" i="2"/>
  <c r="L43" i="2"/>
  <c r="L55" i="2"/>
  <c r="J45" i="2"/>
  <c r="N58" i="2"/>
  <c r="G59" i="3"/>
  <c r="G32" i="3"/>
  <c r="E44" i="7" l="1"/>
  <c r="G44" i="7" s="1"/>
  <c r="E42" i="7"/>
  <c r="P75" i="2"/>
  <c r="P74" i="2"/>
  <c r="E44" i="9"/>
  <c r="G44" i="9" s="1"/>
  <c r="E45" i="7"/>
  <c r="G45" i="7" s="1"/>
  <c r="G122" i="8"/>
  <c r="G122" i="6"/>
  <c r="E122" i="6"/>
  <c r="E19" i="10" s="1"/>
  <c r="P70" i="2"/>
  <c r="P85" i="2" s="1"/>
  <c r="P58" i="2"/>
  <c r="N57" i="2"/>
  <c r="P72" i="2"/>
  <c r="P78" i="2" s="1"/>
  <c r="N59" i="2"/>
  <c r="N61" i="2"/>
  <c r="P59" i="2"/>
  <c r="N60" i="2"/>
  <c r="E43" i="2"/>
  <c r="G43" i="2" s="1"/>
  <c r="L34" i="9"/>
  <c r="L35" i="9" s="1"/>
  <c r="P34" i="9"/>
  <c r="P35" i="9" s="1"/>
  <c r="E42" i="9"/>
  <c r="J48" i="9"/>
  <c r="N48" i="9"/>
  <c r="E45" i="9"/>
  <c r="G45" i="9" s="1"/>
  <c r="N34" i="9"/>
  <c r="N35" i="9" s="1"/>
  <c r="L49" i="9"/>
  <c r="L50" i="9" s="1"/>
  <c r="L74" i="9"/>
  <c r="L58" i="9"/>
  <c r="L76" i="9"/>
  <c r="L60" i="9"/>
  <c r="L73" i="9"/>
  <c r="L57" i="9"/>
  <c r="L75" i="9"/>
  <c r="L59" i="9"/>
  <c r="L72" i="9"/>
  <c r="L61" i="9"/>
  <c r="P48" i="9"/>
  <c r="P74" i="9"/>
  <c r="P58" i="9"/>
  <c r="P60" i="9"/>
  <c r="P57" i="9"/>
  <c r="P73" i="9"/>
  <c r="P75" i="9"/>
  <c r="P59" i="9"/>
  <c r="P72" i="9"/>
  <c r="R76" i="9"/>
  <c r="R60" i="9"/>
  <c r="R73" i="9"/>
  <c r="R57" i="9"/>
  <c r="R75" i="9"/>
  <c r="R59" i="9"/>
  <c r="R74" i="9"/>
  <c r="R72" i="9"/>
  <c r="R78" i="9" s="1"/>
  <c r="R61" i="9"/>
  <c r="R58" i="9"/>
  <c r="R34" i="9"/>
  <c r="R35" i="9" s="1"/>
  <c r="G27" i="9"/>
  <c r="G33" i="9" s="1"/>
  <c r="E33" i="9"/>
  <c r="R48" i="9"/>
  <c r="J34" i="9"/>
  <c r="J35" i="9" s="1"/>
  <c r="E43" i="9"/>
  <c r="G43" i="9" s="1"/>
  <c r="J74" i="9"/>
  <c r="J58" i="9"/>
  <c r="J76" i="9"/>
  <c r="J60" i="9"/>
  <c r="J73" i="9"/>
  <c r="J57" i="9"/>
  <c r="J75" i="9"/>
  <c r="J59" i="9"/>
  <c r="J61" i="9"/>
  <c r="J72" i="9"/>
  <c r="N74" i="9"/>
  <c r="N58" i="9"/>
  <c r="N76" i="9"/>
  <c r="N60" i="9"/>
  <c r="N75" i="9"/>
  <c r="N59" i="9"/>
  <c r="N72" i="9"/>
  <c r="N73" i="9"/>
  <c r="N61" i="9"/>
  <c r="N57" i="9"/>
  <c r="E46" i="9"/>
  <c r="G46" i="9" s="1"/>
  <c r="E122" i="8"/>
  <c r="E27" i="10" s="1"/>
  <c r="L93" i="7"/>
  <c r="J93" i="7"/>
  <c r="N72" i="7"/>
  <c r="N91" i="7"/>
  <c r="N74" i="7"/>
  <c r="E74" i="7" s="1"/>
  <c r="G74" i="7" s="1"/>
  <c r="N88" i="7"/>
  <c r="N76" i="7"/>
  <c r="E76" i="7" s="1"/>
  <c r="G76" i="7" s="1"/>
  <c r="N70" i="7"/>
  <c r="N85" i="7" s="1"/>
  <c r="N90" i="7"/>
  <c r="E90" i="7" s="1"/>
  <c r="G90" i="7" s="1"/>
  <c r="N73" i="7"/>
  <c r="E73" i="7" s="1"/>
  <c r="G73" i="7" s="1"/>
  <c r="N87" i="7"/>
  <c r="N89" i="7"/>
  <c r="N75" i="7"/>
  <c r="N60" i="7"/>
  <c r="N57" i="7"/>
  <c r="N59" i="7"/>
  <c r="E59" i="7" s="1"/>
  <c r="G59" i="7" s="1"/>
  <c r="N61" i="7"/>
  <c r="N58" i="7"/>
  <c r="J78" i="7"/>
  <c r="N48" i="7"/>
  <c r="N49" i="7" s="1"/>
  <c r="N50" i="7" s="1"/>
  <c r="L78" i="7"/>
  <c r="E43" i="7"/>
  <c r="G43" i="7" s="1"/>
  <c r="P74" i="7"/>
  <c r="P88" i="7"/>
  <c r="P70" i="7"/>
  <c r="P85" i="7" s="1"/>
  <c r="P90" i="7"/>
  <c r="P73" i="7"/>
  <c r="P72" i="7"/>
  <c r="P89" i="7"/>
  <c r="P87" i="7"/>
  <c r="P93" i="7" s="1"/>
  <c r="P75" i="7"/>
  <c r="P57" i="7"/>
  <c r="P58" i="7"/>
  <c r="P59" i="7"/>
  <c r="P60" i="7"/>
  <c r="P48" i="7"/>
  <c r="P49" i="7" s="1"/>
  <c r="P50" i="7" s="1"/>
  <c r="R91" i="7"/>
  <c r="R74" i="7"/>
  <c r="R88" i="7"/>
  <c r="R76" i="7"/>
  <c r="R70" i="7"/>
  <c r="R85" i="7" s="1"/>
  <c r="R90" i="7"/>
  <c r="R73" i="7"/>
  <c r="R87" i="7"/>
  <c r="R72" i="7"/>
  <c r="R75" i="7"/>
  <c r="R89" i="7"/>
  <c r="E46" i="7"/>
  <c r="G46" i="7" s="1"/>
  <c r="E33" i="2"/>
  <c r="J89" i="2"/>
  <c r="J91" i="2"/>
  <c r="J88" i="2"/>
  <c r="J90" i="2"/>
  <c r="J87" i="2"/>
  <c r="L58" i="2"/>
  <c r="L91" i="2"/>
  <c r="L88" i="2"/>
  <c r="L90" i="2"/>
  <c r="L87" i="2"/>
  <c r="L89" i="2"/>
  <c r="P60" i="2"/>
  <c r="P88" i="2"/>
  <c r="P90" i="2"/>
  <c r="P87" i="2"/>
  <c r="P89" i="2"/>
  <c r="E44" i="2"/>
  <c r="G44" i="2" s="1"/>
  <c r="R91" i="2"/>
  <c r="R88" i="2"/>
  <c r="R90" i="2"/>
  <c r="R87" i="2"/>
  <c r="R89" i="2"/>
  <c r="N72" i="2"/>
  <c r="N91" i="2"/>
  <c r="N88" i="2"/>
  <c r="N90" i="2"/>
  <c r="N87" i="2"/>
  <c r="N89" i="2"/>
  <c r="N75" i="2"/>
  <c r="N73" i="2"/>
  <c r="N76" i="2"/>
  <c r="E42" i="2"/>
  <c r="P57" i="2"/>
  <c r="N74" i="2"/>
  <c r="E45" i="2"/>
  <c r="G45" i="2" s="1"/>
  <c r="E46" i="2"/>
  <c r="G46" i="2" s="1"/>
  <c r="J74" i="2"/>
  <c r="J76" i="2"/>
  <c r="J70" i="2"/>
  <c r="J85" i="2" s="1"/>
  <c r="J73" i="2"/>
  <c r="J75" i="2"/>
  <c r="J72" i="2"/>
  <c r="R58" i="2"/>
  <c r="R60" i="2"/>
  <c r="R57" i="2"/>
  <c r="R76" i="2"/>
  <c r="R70" i="2"/>
  <c r="R85" i="2" s="1"/>
  <c r="R73" i="2"/>
  <c r="R75" i="2"/>
  <c r="R61" i="2"/>
  <c r="R59" i="2"/>
  <c r="R72" i="2"/>
  <c r="R74" i="2"/>
  <c r="J59" i="2"/>
  <c r="J58" i="2"/>
  <c r="R48" i="2"/>
  <c r="R49" i="2" s="1"/>
  <c r="R50" i="2" s="1"/>
  <c r="L57" i="2"/>
  <c r="L61" i="2"/>
  <c r="L59" i="2"/>
  <c r="J61" i="2"/>
  <c r="L74" i="2"/>
  <c r="L76" i="2"/>
  <c r="L70" i="2"/>
  <c r="L85" i="2" s="1"/>
  <c r="L75" i="2"/>
  <c r="L73" i="2"/>
  <c r="L72" i="2"/>
  <c r="L60" i="2"/>
  <c r="J57" i="2"/>
  <c r="J60" i="2"/>
  <c r="G42" i="7"/>
  <c r="L49" i="7"/>
  <c r="L50" i="7"/>
  <c r="R61" i="7"/>
  <c r="R60" i="7"/>
  <c r="R58" i="7"/>
  <c r="R57" i="7"/>
  <c r="R59" i="7"/>
  <c r="G27" i="7"/>
  <c r="G33" i="7" s="1"/>
  <c r="E33" i="7"/>
  <c r="J49" i="7"/>
  <c r="J50" i="7"/>
  <c r="R48" i="7"/>
  <c r="J63" i="7"/>
  <c r="L63" i="7"/>
  <c r="R34" i="7"/>
  <c r="R35" i="7" s="1"/>
  <c r="L16" i="3"/>
  <c r="L17" i="3" s="1"/>
  <c r="G12" i="3"/>
  <c r="G14" i="3"/>
  <c r="G13" i="3"/>
  <c r="P16" i="3"/>
  <c r="P17" i="3" s="1"/>
  <c r="P18" i="3" s="1"/>
  <c r="N16" i="3"/>
  <c r="N17" i="3" s="1"/>
  <c r="N18" i="3" s="1"/>
  <c r="J16" i="3"/>
  <c r="N33" i="2"/>
  <c r="N34" i="2" s="1"/>
  <c r="N35" i="2" s="1"/>
  <c r="L48" i="2"/>
  <c r="L49" i="2" s="1"/>
  <c r="L50" i="2" s="1"/>
  <c r="G31" i="2"/>
  <c r="J48" i="2"/>
  <c r="J49" i="2" s="1"/>
  <c r="J50" i="2" s="1"/>
  <c r="N48" i="2"/>
  <c r="N49" i="2" s="1"/>
  <c r="N50" i="2" s="1"/>
  <c r="G27" i="2"/>
  <c r="L33" i="2"/>
  <c r="L34" i="2" s="1"/>
  <c r="G30" i="2"/>
  <c r="G33" i="2" s="1"/>
  <c r="J33" i="2"/>
  <c r="J34" i="2" s="1"/>
  <c r="L12" i="2"/>
  <c r="J12" i="2"/>
  <c r="E75" i="7" l="1"/>
  <c r="G75" i="7" s="1"/>
  <c r="E89" i="7"/>
  <c r="G89" i="7" s="1"/>
  <c r="E88" i="7"/>
  <c r="G88" i="7" s="1"/>
  <c r="E91" i="7"/>
  <c r="G91" i="7" s="1"/>
  <c r="P63" i="7"/>
  <c r="N63" i="2"/>
  <c r="N64" i="2" s="1"/>
  <c r="N65" i="2" s="1"/>
  <c r="E22" i="10"/>
  <c r="G22" i="10" s="1"/>
  <c r="G19" i="10"/>
  <c r="E60" i="7"/>
  <c r="G60" i="7" s="1"/>
  <c r="P63" i="2"/>
  <c r="P64" i="2" s="1"/>
  <c r="P65" i="2" s="1"/>
  <c r="E30" i="10"/>
  <c r="G30" i="10" s="1"/>
  <c r="G27" i="10"/>
  <c r="E58" i="7"/>
  <c r="G58" i="7" s="1"/>
  <c r="E61" i="7"/>
  <c r="G61" i="7" s="1"/>
  <c r="E61" i="9"/>
  <c r="G61" i="9" s="1"/>
  <c r="N63" i="9"/>
  <c r="N64" i="9" s="1"/>
  <c r="N65" i="9" s="1"/>
  <c r="R79" i="9"/>
  <c r="R80" i="9" s="1"/>
  <c r="E58" i="9"/>
  <c r="G58" i="9" s="1"/>
  <c r="R63" i="9"/>
  <c r="G42" i="9"/>
  <c r="G48" i="9" s="1"/>
  <c r="E48" i="9"/>
  <c r="E59" i="9"/>
  <c r="G59" i="9" s="1"/>
  <c r="P49" i="9"/>
  <c r="P50" i="9" s="1"/>
  <c r="J49" i="9"/>
  <c r="J50" i="9" s="1"/>
  <c r="N78" i="9"/>
  <c r="N49" i="9"/>
  <c r="N50" i="9" s="1"/>
  <c r="R49" i="9"/>
  <c r="R50" i="9" s="1"/>
  <c r="E75" i="9"/>
  <c r="G75" i="9" s="1"/>
  <c r="J63" i="9"/>
  <c r="E57" i="9"/>
  <c r="E73" i="9"/>
  <c r="G73" i="9" s="1"/>
  <c r="E60" i="9"/>
  <c r="G60" i="9" s="1"/>
  <c r="E76" i="9"/>
  <c r="G76" i="9" s="1"/>
  <c r="P78" i="9"/>
  <c r="P63" i="9"/>
  <c r="E74" i="9"/>
  <c r="G74" i="9" s="1"/>
  <c r="L78" i="9"/>
  <c r="E72" i="9"/>
  <c r="J78" i="9"/>
  <c r="L63" i="9"/>
  <c r="R63" i="7"/>
  <c r="R64" i="7" s="1"/>
  <c r="R65" i="7" s="1"/>
  <c r="P78" i="7"/>
  <c r="N63" i="7"/>
  <c r="N64" i="7" s="1"/>
  <c r="N65" i="7" s="1"/>
  <c r="R78" i="7"/>
  <c r="R93" i="7"/>
  <c r="N93" i="7"/>
  <c r="E48" i="7"/>
  <c r="P64" i="7"/>
  <c r="P65" i="7" s="1"/>
  <c r="E87" i="7"/>
  <c r="P94" i="7"/>
  <c r="P95" i="7" s="1"/>
  <c r="G48" i="7"/>
  <c r="L79" i="7"/>
  <c r="L80" i="7" s="1"/>
  <c r="E57" i="7"/>
  <c r="E63" i="7" s="1"/>
  <c r="E72" i="7"/>
  <c r="J79" i="7"/>
  <c r="J80" i="7" s="1"/>
  <c r="N78" i="7"/>
  <c r="J94" i="7"/>
  <c r="J95" i="7" s="1"/>
  <c r="L94" i="7"/>
  <c r="L95" i="7" s="1"/>
  <c r="N78" i="2"/>
  <c r="N79" i="2" s="1"/>
  <c r="N80" i="2" s="1"/>
  <c r="E48" i="2"/>
  <c r="P93" i="2"/>
  <c r="L93" i="2"/>
  <c r="N93" i="2"/>
  <c r="J93" i="2"/>
  <c r="E87" i="2"/>
  <c r="E90" i="2"/>
  <c r="G90" i="2" s="1"/>
  <c r="E88" i="2"/>
  <c r="G88" i="2" s="1"/>
  <c r="E91" i="2"/>
  <c r="G91" i="2" s="1"/>
  <c r="R93" i="2"/>
  <c r="E89" i="2"/>
  <c r="G89" i="2" s="1"/>
  <c r="E12" i="2"/>
  <c r="E18" i="2" s="1"/>
  <c r="E61" i="2"/>
  <c r="G61" i="2" s="1"/>
  <c r="L63" i="2"/>
  <c r="L64" i="2" s="1"/>
  <c r="L65" i="2" s="1"/>
  <c r="E59" i="2"/>
  <c r="G59" i="2" s="1"/>
  <c r="E60" i="2"/>
  <c r="G60" i="2" s="1"/>
  <c r="J63" i="2"/>
  <c r="J64" i="2" s="1"/>
  <c r="J65" i="2" s="1"/>
  <c r="L78" i="2"/>
  <c r="L79" i="2" s="1"/>
  <c r="L80" i="2" s="1"/>
  <c r="E58" i="2"/>
  <c r="G58" i="2" s="1"/>
  <c r="J78" i="2"/>
  <c r="E72" i="2"/>
  <c r="E73" i="2"/>
  <c r="G73" i="2" s="1"/>
  <c r="P79" i="2"/>
  <c r="P80" i="2" s="1"/>
  <c r="R78" i="2"/>
  <c r="E75" i="2"/>
  <c r="G75" i="2" s="1"/>
  <c r="E57" i="2"/>
  <c r="G57" i="2" s="1"/>
  <c r="E76" i="2"/>
  <c r="G76" i="2" s="1"/>
  <c r="R63" i="2"/>
  <c r="E74" i="2"/>
  <c r="G74" i="2" s="1"/>
  <c r="J64" i="7"/>
  <c r="J65" i="7" s="1"/>
  <c r="R49" i="7"/>
  <c r="R50" i="7" s="1"/>
  <c r="L64" i="7"/>
  <c r="L65" i="7" s="1"/>
  <c r="E16" i="3"/>
  <c r="E119" i="3" s="1"/>
  <c r="E11" i="10" s="1"/>
  <c r="G11" i="10" s="1"/>
  <c r="L18" i="3"/>
  <c r="G42" i="2"/>
  <c r="G48" i="2" s="1"/>
  <c r="L35" i="2"/>
  <c r="J35" i="2"/>
  <c r="G15" i="2"/>
  <c r="G14" i="2"/>
  <c r="G13" i="2"/>
  <c r="J17" i="3"/>
  <c r="J18" i="3" s="1"/>
  <c r="G16" i="2"/>
  <c r="L18" i="2"/>
  <c r="L19" i="2" s="1"/>
  <c r="L20" i="2" s="1"/>
  <c r="N18" i="2"/>
  <c r="N19" i="2" s="1"/>
  <c r="N20" i="2" s="1"/>
  <c r="J18" i="2"/>
  <c r="J19" i="2" s="1"/>
  <c r="J20" i="2" s="1"/>
  <c r="G57" i="7" l="1"/>
  <c r="G63" i="7"/>
  <c r="G72" i="9"/>
  <c r="G78" i="9" s="1"/>
  <c r="E78" i="9"/>
  <c r="L79" i="9"/>
  <c r="L80" i="9" s="1"/>
  <c r="P64" i="9"/>
  <c r="P65" i="9"/>
  <c r="G57" i="9"/>
  <c r="G63" i="9" s="1"/>
  <c r="E63" i="9"/>
  <c r="J64" i="9"/>
  <c r="J65" i="9" s="1"/>
  <c r="R64" i="9"/>
  <c r="R65" i="9" s="1"/>
  <c r="L64" i="9"/>
  <c r="L65" i="9"/>
  <c r="J79" i="9"/>
  <c r="J80" i="9" s="1"/>
  <c r="N79" i="9"/>
  <c r="N80" i="9" s="1"/>
  <c r="P79" i="9"/>
  <c r="P80" i="9" s="1"/>
  <c r="G72" i="7"/>
  <c r="G78" i="7" s="1"/>
  <c r="E78" i="7"/>
  <c r="G87" i="7"/>
  <c r="G93" i="7" s="1"/>
  <c r="G98" i="7" s="1"/>
  <c r="E93" i="7"/>
  <c r="R79" i="7"/>
  <c r="R80" i="7" s="1"/>
  <c r="N79" i="7"/>
  <c r="N80" i="7" s="1"/>
  <c r="N94" i="7"/>
  <c r="N95" i="7" s="1"/>
  <c r="R94" i="7"/>
  <c r="R95" i="7" s="1"/>
  <c r="P79" i="7"/>
  <c r="P80" i="7" s="1"/>
  <c r="R94" i="2"/>
  <c r="R95" i="2" s="1"/>
  <c r="G63" i="2"/>
  <c r="G87" i="2"/>
  <c r="G93" i="2" s="1"/>
  <c r="E93" i="2"/>
  <c r="J94" i="2"/>
  <c r="J95" i="2" s="1"/>
  <c r="N94" i="2"/>
  <c r="N95" i="2" s="1"/>
  <c r="L94" i="2"/>
  <c r="L95" i="2" s="1"/>
  <c r="P94" i="2"/>
  <c r="P95" i="2" s="1"/>
  <c r="R64" i="2"/>
  <c r="R65" i="2"/>
  <c r="R79" i="2"/>
  <c r="R80" i="2" s="1"/>
  <c r="E63" i="2"/>
  <c r="G72" i="2"/>
  <c r="G78" i="2" s="1"/>
  <c r="E78" i="2"/>
  <c r="J79" i="2"/>
  <c r="J80" i="2" s="1"/>
  <c r="G16" i="3"/>
  <c r="G119" i="3" s="1"/>
  <c r="G12" i="2"/>
  <c r="G18" i="2" s="1"/>
  <c r="E98" i="7" l="1"/>
  <c r="E20" i="10" s="1"/>
  <c r="G20" i="10" s="1"/>
  <c r="E83" i="9"/>
  <c r="E28" i="10" s="1"/>
  <c r="G28" i="10" s="1"/>
  <c r="G83" i="9"/>
  <c r="E98" i="2"/>
  <c r="G98" i="2"/>
  <c r="E14" i="10" l="1"/>
  <c r="G14" i="10" s="1"/>
  <c r="E12" i="10"/>
  <c r="G12" i="10" s="1"/>
</calcChain>
</file>

<file path=xl/sharedStrings.xml><?xml version="1.0" encoding="utf-8"?>
<sst xmlns="http://schemas.openxmlformats.org/spreadsheetml/2006/main" count="2866" uniqueCount="149">
  <si>
    <t>PASS CT</t>
  </si>
  <si>
    <t>PASS CSPS</t>
  </si>
  <si>
    <t>PASS OPC</t>
  </si>
  <si>
    <t>COP 2</t>
  </si>
  <si>
    <t>COP 3 PIL</t>
  </si>
  <si>
    <t>COP 3 APS</t>
  </si>
  <si>
    <t>COP 3 APD</t>
  </si>
  <si>
    <t>COP 3 PC</t>
  </si>
  <si>
    <t>COP 3 PRO</t>
  </si>
  <si>
    <t>COP 4</t>
  </si>
  <si>
    <t>COP 5</t>
  </si>
  <si>
    <t>UO</t>
  </si>
  <si>
    <t>Définition de l'UO</t>
  </si>
  <si>
    <t>Livrables associés</t>
  </si>
  <si>
    <t xml:space="preserve">Planning des interventions des différents services instructeurs </t>
  </si>
  <si>
    <t xml:space="preserve">Décision de réception des prestations du MOE (phase études) </t>
  </si>
  <si>
    <t xml:space="preserve">Affichage du panneau informatif réglementaire dès l’obtention du PC </t>
  </si>
  <si>
    <t xml:space="preserve">PV de Constats d’huissier </t>
  </si>
  <si>
    <t>Rapport de suivi des remarques mis à jour</t>
  </si>
  <si>
    <t xml:space="preserve">Propositions écrites au maître de l’ouvrage d’optimisation technique et financière du projet </t>
  </si>
  <si>
    <t xml:space="preserve">Bilan de l’exécution concernant la mission de MOE en phase conception (rémunération complémentaire, pénalités) et préparation des décisions correspondantes </t>
  </si>
  <si>
    <t xml:space="preserve">Actualisation du calcul de prévision de la dépense de fin de travaux </t>
  </si>
  <si>
    <t>Transmission des actes spéciaux de sous-traitance</t>
  </si>
  <si>
    <t>Mise en place du panneau de chantier</t>
  </si>
  <si>
    <t xml:space="preserve">Tableau prévisionnel des consommations de crédits régulièrement mis à jour </t>
  </si>
  <si>
    <t xml:space="preserve">Analyse écrite des devis des entreprises de travaux et établissement de fiches concernant des travaux modificatifs </t>
  </si>
  <si>
    <t xml:space="preserve">Transmission des états d’acompte au MOA revêtus de son visa </t>
  </si>
  <si>
    <t xml:space="preserve">Application de mesures coercitives : préparation de courriers, rapports, décisions </t>
  </si>
  <si>
    <t>Recensement des « vices apparents »</t>
  </si>
  <si>
    <t xml:space="preserve">Décision de réception avec ou sans réserves </t>
  </si>
  <si>
    <t xml:space="preserve">Décision de levée des réserves </t>
  </si>
  <si>
    <t>Montant des pénalités et du forfait de rémunération rectifié du MOE</t>
  </si>
  <si>
    <t xml:space="preserve">Transmission des PV des OPR établi par le MOE + avis sur l’opportunité de prononcer ou non la réception des travaux </t>
  </si>
  <si>
    <t>Publication et suivi des questions réponses</t>
  </si>
  <si>
    <t>Rapport d'Analyse des Offres</t>
  </si>
  <si>
    <t xml:space="preserve">Rapport de Présentation </t>
  </si>
  <si>
    <t>Notification, Lettres de rejet, et Avis d'attribution</t>
  </si>
  <si>
    <t>Taux TVA 
en %</t>
  </si>
  <si>
    <t>Montant globaux par phase en € HT</t>
  </si>
  <si>
    <t>Montant globaux
 en € TTC</t>
  </si>
  <si>
    <t>à remplir par le candidat selon le nombre d'intervenants (profils associés aux missions)</t>
  </si>
  <si>
    <t>Collaborateur 1</t>
  </si>
  <si>
    <t>Collaborateur 2</t>
  </si>
  <si>
    <t>Collaborateur 3</t>
  </si>
  <si>
    <t>Fonction :</t>
  </si>
  <si>
    <t>Coût journalier HT</t>
  </si>
  <si>
    <t>Nombre de jours</t>
  </si>
  <si>
    <t>Total en € HT</t>
  </si>
  <si>
    <t xml:space="preserve">Total en € HT </t>
  </si>
  <si>
    <t>TVA (20%)</t>
  </si>
  <si>
    <t>Total en € T.T.C.</t>
  </si>
  <si>
    <t>Total de la mission PASS CT</t>
  </si>
  <si>
    <t>Total de la mission PASS CSPS</t>
  </si>
  <si>
    <t>Total de la mission PASS OPC</t>
  </si>
  <si>
    <t>Total de la mission COP 1</t>
  </si>
  <si>
    <t xml:space="preserve">COP 1 </t>
  </si>
  <si>
    <t>Manager de projet junior</t>
  </si>
  <si>
    <t>Programmiste</t>
  </si>
  <si>
    <t>Collaborateur 4</t>
  </si>
  <si>
    <t>Juriste</t>
  </si>
  <si>
    <t xml:space="preserve">Planning d'étude de faisabilité et programmation, réunion de cadrage, ainsi que le chemin critique des tâches à accomplir par chacun interlocuteur </t>
  </si>
  <si>
    <t xml:space="preserve">Entretiens et réunions de concertation avec les différents utilisateurs du bâtiment permettant d’identifier les besoins et souhaits à satisfaire en terme spatial, fonctionnel et qualitatif. </t>
  </si>
  <si>
    <t>Elaboration du programme et scénarisation</t>
  </si>
  <si>
    <t xml:space="preserve">Réunion de cadrage avec la maitre d'ouvrage du programme de l'opération </t>
  </si>
  <si>
    <t>Manager de projet senior</t>
  </si>
  <si>
    <t>Collaborateur 5</t>
  </si>
  <si>
    <t>-</t>
  </si>
  <si>
    <t xml:space="preserve">Elaboration du Dossier de Consultation des Entreprise </t>
  </si>
  <si>
    <t xml:space="preserve">Avenant du marché de maîtrise d’œuvre fixant son forfait de rémunération définitif, sur la base du coût prévisionnel définitif de l’opération </t>
  </si>
  <si>
    <t xml:space="preserve">Etudes et faisabilité </t>
  </si>
  <si>
    <t>Estimation  du montant prévisionnel globale de l'opération, prestations intellectuelles, études, et travaux</t>
  </si>
  <si>
    <t>Total de la mission COP 2</t>
  </si>
  <si>
    <t>Mission et livrables associés</t>
  </si>
  <si>
    <t>Elaboration du type de consultation MOE et planning de consultation</t>
  </si>
  <si>
    <t xml:space="preserve">Calendrier prévisionnel des études comprenant les interventions respectives des missions d’assistance à maîtrise d’ouvrage, du MOE et du coordonnateur de chantier définissant les tâches de chacun et le chemin critique </t>
  </si>
  <si>
    <t xml:space="preserve">Rapport listant les remarques faites sur le projet à l’issue de la phase ESQ
Transmission au maître d’œuvre du rapport </t>
  </si>
  <si>
    <t xml:space="preserve">Rapport listant les remarques faites sur le projet à l’issue de la phase DIAG
Transmission au maître d’œuvre du rapport </t>
  </si>
  <si>
    <t xml:space="preserve">Rapport de suivi des remarques (rapport initialement établi à l’issue de la phase de précédente) mis à jour </t>
  </si>
  <si>
    <t xml:space="preserve">Rapport listant les remarques faites sur le projet à l’issue de la phase APS
sur le plan technico-économique, suites données aux modifications apportées au programme, décision de réception des prestations du MOE </t>
  </si>
  <si>
    <t>Mission et livrables associés
Prestations spécifiques à la gestion du marché de maîtrise d’œuvre</t>
  </si>
  <si>
    <t xml:space="preserve">Rapport listant les remarques faites sur le projet à l’issue de la phase APD
sur le plan technico-économique, suites données aux modifications apportées au programme, décision de réception des prestations du MOE </t>
  </si>
  <si>
    <t xml:space="preserve">Validation du dossier de permis de construire après propositions faites au maître de l’ouvrage </t>
  </si>
  <si>
    <t xml:space="preserve">Rapport listant les remarques faites sur le projet à l’issue de la phase PRO
sur le plan technico-économique, suites données aux modifications apportées au programme, décision de réception des prestations du MOE </t>
  </si>
  <si>
    <t>Réception de la phase d’étude</t>
  </si>
  <si>
    <t>Elaboration des modalités de passation des marchés de travaux avec la MOE et planning de consultation</t>
  </si>
  <si>
    <t>COP 3 DCE/ACT</t>
  </si>
  <si>
    <t>Décision de réception de la phase DCE du MOE</t>
  </si>
  <si>
    <t>Rédaction des pièces administratives</t>
  </si>
  <si>
    <t xml:space="preserve">Rapport d'analyse des pièces administratives des offres </t>
  </si>
  <si>
    <t>Suivi et contrôle du rapport d'analyse des offres établie par la MOE (RAO)</t>
  </si>
  <si>
    <t>Total de la mission COP 3 DCE/ACT</t>
  </si>
  <si>
    <t xml:space="preserve">Déclaration préalable adressée aux organismes compétents (CRAM, OPPBTP, Inspection du travail) </t>
  </si>
  <si>
    <t xml:space="preserve">Etablissement des avenant des entreprises de travaux </t>
  </si>
  <si>
    <t>Actualisation du tableau de calcul de prévision des dépenses de fin de travaux avec travaux modificatifs</t>
  </si>
  <si>
    <t>CR COPIL avec MOE et la MOA concernant les observations techniques liées aux interventions des entreprises, ainsi que sur le respect du calendrier, et le suivi des facturations (mensuel)</t>
  </si>
  <si>
    <t>Total de la mission COP 4</t>
  </si>
  <si>
    <t>Total de la mission COP 5</t>
  </si>
  <si>
    <t>COP 3 
ESQ/DIAG</t>
  </si>
  <si>
    <t>COP 3
ESQ/DIAG</t>
  </si>
  <si>
    <t>MARCHÉ D'ACCORD CADRE - ASSISANTANCE A MAITRISE D'OUVRAGE</t>
  </si>
  <si>
    <t>Qualité de l'intervenant (Direction / Chef de
projet / Assistant – Technicien / Autres)</t>
  </si>
  <si>
    <t>Coût journalier TTC</t>
  </si>
  <si>
    <t>Collaborateur 6</t>
  </si>
  <si>
    <t>Coût journalier
 HT</t>
  </si>
  <si>
    <t xml:space="preserve">Coûts journaliers HORS TAXES (HT) servant de base aux DPGF </t>
  </si>
  <si>
    <t xml:space="preserve">PASS </t>
  </si>
  <si>
    <t xml:space="preserve">PASS PI TECH
</t>
  </si>
  <si>
    <t>Bordereau des prix unitaires (BPU)</t>
  </si>
  <si>
    <t>Assistance du maître de l’ouvrage dans le cadre de la passation d’un marché de prestation intellectuelle
CT / CSPS / OPC / TECH</t>
  </si>
  <si>
    <t>Élaboration du Dossier de Consultation des Entreprises (DCE)</t>
  </si>
  <si>
    <t xml:space="preserve">Conduite d'opération au stade des études de faisabilité et définition du projet. 
(article 4.1.1 du CCTP)
Élaboration du programme et définition de l'enveloppe prévisionnelles 
(article 4.1.2 du CCTP)
</t>
  </si>
  <si>
    <t>Conduite d'opération au stade de phase recrutement de la maîtrise d'œuvre.
A adapter selon le mode de consultation choisi.
(Article 4.1.3 du CCTP)</t>
  </si>
  <si>
    <t>Conduite d'opération au stade des études de conception
Ordonnancement, coordination et pilotage des interventions des prestataires intellectuels
(article 4.1.4 du CCTP)</t>
  </si>
  <si>
    <t>Conduite d'opération des études de conception au  stade de l’esquisse (ESQ) et/ou du diagnostic (DIAG)
(article 4.1.4 du CCTP)</t>
  </si>
  <si>
    <t>Conduite d'opération des études de conception
au stade de l’avant-projet sommaire (APS)
(article 4.1.4 du CCTP)</t>
  </si>
  <si>
    <t xml:space="preserve">Conduite d'opération des études de conception
au stade de l’avant-projet définitif (APD)
(article 4.1.4 du CCTP)
</t>
  </si>
  <si>
    <t>Conduite d'opération au stade du permis de construire (PC)
(article 4.1.4 du CCTP)</t>
  </si>
  <si>
    <t xml:space="preserve">Conduite d'opération au stade des études de projet (PRO)
(article 4.1.4 du CCTP)
</t>
  </si>
  <si>
    <t>Conduite d'opération au stade de la passation des marchés de travaux.
Gestion des procédures de passation des marchés de travaux par dossier de consultation des entreprise (DCE). Suivi de la mission d'analyse du maîtrise d'œuvre en phase d'assistance pour la passation des contrats de travaux (ACT)
(articles 4.1.5 du CCTP)</t>
  </si>
  <si>
    <t>Total de la mission COP 3 ETUDES</t>
  </si>
  <si>
    <t xml:space="preserve">Conduite d'opération au stade des travaux
(article 4.1.6. du CCTP)
</t>
  </si>
  <si>
    <t xml:space="preserve">Conduite d'opération au stade d'achèvement de l'opération
(article 4.1.7 du CCTP)
</t>
  </si>
  <si>
    <t xml:space="preserve">Assistance du maître de l’ouvrage dans le cadre de la passation d’un marché de contrôle technique 
(article 4.2.1 du CCTP)
(un seul prix valable, quel que soit la tranche financière)
</t>
  </si>
  <si>
    <t>Assistance du maître de l’ouvrage dans le cadre du suivi de la passation d’un marché de coordonnateur SPS 
(article 4.2.2 du CCTP)
(un seul prix valable quel que soit la tranche financière</t>
  </si>
  <si>
    <t>Assistance du maître de l’ouvrage dans le cadre de la passation d’un marché d'OPC 
(article 4.2.3 du CCTP)
(un seul prix valable quel que soit la tranche financière)</t>
  </si>
  <si>
    <t>Assistance du maître de l’ouvrage dans le cadre de la passation d’un marché supplémentaire de prestations intellectuelles "technique" (ex : coordinateur du système de sécurité incendie, études géotechniques, diagnostics techniques : amiante et plomb, études de faisabilité fluide et énergie...). 
Les prix sont valables pour un marché PI à passer.
(article 4.2.4 du CCTP)
(un seul prix valable quel que soit la tranche financière)</t>
  </si>
  <si>
    <t>Total de la mission PASS</t>
  </si>
  <si>
    <t>COP 1</t>
  </si>
  <si>
    <t>Conduite d'opération au stade d'élaboration du programme et définition de l'enveloppe prévisionnelles 
(article 4.1.2 du CCTP)</t>
  </si>
  <si>
    <t>TOTAL CONDUITE D'OPÉRATION</t>
  </si>
  <si>
    <t>TOTAL PASSATION DE MARCHÉ SPECIFIQUE</t>
  </si>
  <si>
    <t xml:space="preserve">PROJET 1.	REFECTION DE LA CHAUFFERIE PRINCIPALE ET DU RESEAU DE CHAUFFAGE </t>
  </si>
  <si>
    <t>Détail quantitatif estimatif (DQE) par Unité Œuvre (UO)</t>
  </si>
  <si>
    <t>Détail quantitatif estimatif (DQE)</t>
  </si>
  <si>
    <t xml:space="preserve">PROJET 2 : REHABILITATION DU CHATEAU D’EAU, DU FORAGE ET INSTALLATION D’UNE STATION DE DEFERRISATION </t>
  </si>
  <si>
    <t>Total de la mission PASS PI TECH AMIANTE</t>
  </si>
  <si>
    <t>Total de la mission PASS PI TECH GÉOTECHNIQUE</t>
  </si>
  <si>
    <t>Total de la mission PASS PI TECH ASSURANCE</t>
  </si>
  <si>
    <t>Total de la mission PASS PI TECH HYDRO GÉOTECHNIQUE</t>
  </si>
  <si>
    <t xml:space="preserve">PASS PI TECH 1
</t>
  </si>
  <si>
    <t>PROJET 3 : RENOVATION DU BATIMENT MEZIE EN STRUCTURE MEDICALE DE SECOURS</t>
  </si>
  <si>
    <t xml:space="preserve">PROJET 3 : RENOVATION DU BATIMENT MEZIE EN STRUCTURE MEDICALE DE SECOURS </t>
  </si>
  <si>
    <t xml:space="preserve">TOTAL DQE PROJET </t>
  </si>
  <si>
    <t>PROJET 1.	REFECTION DE LA CHAUFFERIE PRINCIPALE ET DU RESEAU DE CHAUFFAGE</t>
  </si>
  <si>
    <t>TOTAL MISSION COP + MISSION PASS PROJET 1</t>
  </si>
  <si>
    <t>TOTAL MISSION COP + MISSION PASS PROJET 2</t>
  </si>
  <si>
    <t>TOTAL MISSION COP + MISSION PASS PROJET 3</t>
  </si>
  <si>
    <t xml:space="preserve">COP </t>
  </si>
  <si>
    <t>COP 1  à  COP 5 
Conduite d'opération au stade des études de faisabilité et définition du projet jusqu’au stade d'achèvement de l'opération
(article 4.1.1  à 4.1.7 du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</si>
</sst>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C]_-;\-* #,##0.00\ [$€-40C]_-;_-* &quot;-&quot;??\ [$€-40C]_-;_-@_-"/>
  </numFmts>
  <fonts count="17">
    <font>
      <sz val="11"/>
      <color theme="1"/>
      <name val="Calibri"/>
      <family val="2"/>
      <scheme val="minor"/>
    </font>
    <font>
      <sz val="11"/>
      <color theme="1"/>
      <name val="Marianne"/>
      <family val="3"/>
    </font>
    <font>
      <sz val="11"/>
      <color theme="1"/>
      <name val="Arial"/>
      <family val="2"/>
    </font>
    <font>
      <b/>
      <sz val="15"/>
      <color theme="1"/>
      <name val="Arial"/>
      <family val="2"/>
    </font>
    <font>
      <b/>
      <sz val="16"/>
      <color rgb="FFC00000"/>
      <name val="Arial"/>
      <family val="2"/>
    </font>
    <font>
      <b/>
      <sz val="11"/>
      <color theme="1"/>
      <name val="Arial"/>
      <family val="2"/>
    </font>
    <font>
      <b/>
      <i/>
      <sz val="11"/>
      <name val="Arial"/>
      <family val="2"/>
    </font>
    <font>
      <b/>
      <sz val="11"/>
      <name val="Arial"/>
      <family val="2"/>
    </font>
    <font>
      <b/>
      <sz val="11"/>
      <color rgb="FF000000"/>
      <name val="Arial"/>
      <family val="2"/>
    </font>
    <font>
      <sz val="12"/>
      <color rgb="FF000000"/>
      <name val="Arial"/>
      <family val="2"/>
    </font>
    <font>
      <sz val="11"/>
      <name val="Arial"/>
      <family val="2"/>
    </font>
    <font>
      <b/>
      <sz val="11"/>
      <color rgb="FFFF0000"/>
      <name val="Arial"/>
      <family val="2"/>
    </font>
    <font>
      <sz val="11"/>
      <color rgb="FF000000"/>
      <name val="Arial"/>
      <family val="2"/>
    </font>
    <font>
      <b/>
      <sz val="12"/>
      <color theme="1"/>
      <name val="Arial"/>
      <family val="2"/>
    </font>
    <font>
      <sz val="8"/>
      <name val="Calibri"/>
      <family val="2"/>
      <scheme val="minor"/>
    </font>
    <font>
      <b/>
      <sz val="14"/>
      <color rgb="FFC00000"/>
      <name val="Arial"/>
      <family val="2"/>
    </font>
    <font>
      <b/>
      <sz val="12"/>
      <color rgb="FFC00000"/>
      <name val="Arial"/>
      <family val="2"/>
    </font>
  </fonts>
  <fills count="10">
    <fill>
      <patternFill patternType="none"/>
    </fill>
    <fill>
      <patternFill patternType="gray125"/>
    </fill>
    <fill>
      <patternFill patternType="solid">
        <fgColor theme="2" tint="-9.9948118533890809E-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s>
  <borders count="47">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213">
    <xf numFmtId="0" fontId="0" fillId="0" borderId="0" xfId="0"/>
    <xf numFmtId="0" fontId="1" fillId="0" borderId="0" xfId="0" applyFont="1"/>
    <xf numFmtId="0" fontId="2" fillId="0" borderId="0" xfId="0" applyFont="1"/>
    <xf numFmtId="0" fontId="2" fillId="0" borderId="0" xfId="0" applyFont="1" applyAlignment="1">
      <alignment horizontal="center" vertical="center" wrapText="1"/>
    </xf>
    <xf numFmtId="164" fontId="3" fillId="0" borderId="0" xfId="0" applyNumberFormat="1" applyFont="1" applyAlignment="1">
      <alignment horizontal="center" vertical="center"/>
    </xf>
    <xf numFmtId="0" fontId="2" fillId="0" borderId="0" xfId="0" applyFont="1" applyBorder="1"/>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7" fillId="7" borderId="20" xfId="0" applyFont="1" applyFill="1" applyBorder="1" applyAlignment="1">
      <alignment horizontal="center" vertical="center" wrapText="1"/>
    </xf>
    <xf numFmtId="0" fontId="2" fillId="0" borderId="0" xfId="0" applyFont="1" applyFill="1" applyBorder="1"/>
    <xf numFmtId="0" fontId="2" fillId="0" borderId="6"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22" xfId="0" applyFont="1" applyFill="1" applyBorder="1" applyAlignment="1">
      <alignment horizontal="center" vertical="center" wrapText="1"/>
    </xf>
    <xf numFmtId="165" fontId="5" fillId="4" borderId="13" xfId="0" applyNumberFormat="1" applyFont="1" applyFill="1" applyBorder="1" applyAlignment="1">
      <alignment vertical="center" wrapText="1"/>
    </xf>
    <xf numFmtId="10" fontId="9" fillId="0" borderId="13" xfId="0" applyNumberFormat="1" applyFont="1" applyBorder="1" applyAlignment="1">
      <alignment horizontal="center" vertical="center"/>
    </xf>
    <xf numFmtId="165" fontId="5" fillId="4" borderId="14" xfId="0" applyNumberFormat="1" applyFont="1" applyFill="1" applyBorder="1" applyAlignment="1">
      <alignment vertical="center" wrapText="1"/>
    </xf>
    <xf numFmtId="0" fontId="8"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10" fontId="9" fillId="0" borderId="0" xfId="0" applyNumberFormat="1" applyFont="1" applyBorder="1" applyAlignment="1">
      <alignment horizontal="center" vertical="center"/>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2" fillId="0" borderId="7"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5" fontId="7" fillId="4" borderId="6" xfId="0" applyNumberFormat="1" applyFont="1" applyFill="1" applyBorder="1" applyAlignment="1">
      <alignment horizontal="center" vertical="center"/>
    </xf>
    <xf numFmtId="165" fontId="7" fillId="4" borderId="10" xfId="0" applyNumberFormat="1" applyFont="1" applyFill="1" applyBorder="1" applyAlignment="1">
      <alignment horizontal="center" vertical="center"/>
    </xf>
    <xf numFmtId="165" fontId="5" fillId="4" borderId="26" xfId="0" applyNumberFormat="1" applyFont="1" applyFill="1" applyBorder="1" applyAlignment="1">
      <alignment vertical="center" wrapText="1"/>
    </xf>
    <xf numFmtId="0" fontId="2"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164" fontId="3" fillId="0" borderId="0" xfId="0" applyNumberFormat="1" applyFont="1" applyFill="1" applyBorder="1" applyAlignment="1">
      <alignment horizontal="center" vertical="center"/>
    </xf>
    <xf numFmtId="164" fontId="2" fillId="0" borderId="0" xfId="0" applyNumberFormat="1" applyFont="1" applyAlignment="1">
      <alignment horizontal="center" vertical="center" wrapText="1"/>
    </xf>
    <xf numFmtId="0" fontId="7" fillId="7" borderId="19" xfId="0" applyFont="1" applyFill="1" applyBorder="1" applyAlignment="1">
      <alignment horizontal="center" vertical="center" wrapText="1"/>
    </xf>
    <xf numFmtId="165" fontId="10" fillId="6" borderId="24" xfId="0" applyNumberFormat="1" applyFont="1" applyFill="1" applyBorder="1" applyAlignment="1">
      <alignment vertical="center"/>
    </xf>
    <xf numFmtId="165" fontId="7" fillId="6" borderId="28" xfId="0" applyNumberFormat="1" applyFont="1" applyFill="1" applyBorder="1" applyAlignment="1">
      <alignment vertical="center"/>
    </xf>
    <xf numFmtId="165" fontId="2" fillId="6" borderId="14" xfId="0" applyNumberFormat="1" applyFont="1" applyFill="1" applyBorder="1"/>
    <xf numFmtId="165" fontId="5" fillId="6" borderId="26" xfId="0" applyNumberFormat="1" applyFont="1" applyFill="1" applyBorder="1" applyAlignment="1">
      <alignment vertical="center" wrapText="1"/>
    </xf>
    <xf numFmtId="0" fontId="7" fillId="7" borderId="27" xfId="0" applyFont="1" applyFill="1" applyBorder="1" applyAlignment="1">
      <alignment vertical="center"/>
    </xf>
    <xf numFmtId="0" fontId="10" fillId="7" borderId="19" xfId="0" quotePrefix="1" applyFont="1" applyFill="1" applyBorder="1" applyAlignment="1">
      <alignment horizontal="left" vertical="center" wrapText="1"/>
    </xf>
    <xf numFmtId="0" fontId="7" fillId="7" borderId="25" xfId="0" quotePrefix="1" applyFont="1" applyFill="1" applyBorder="1" applyAlignment="1">
      <alignment horizontal="left" vertical="center" wrapText="1"/>
    </xf>
    <xf numFmtId="165" fontId="2" fillId="8" borderId="10" xfId="0" applyNumberFormat="1" applyFont="1" applyFill="1" applyBorder="1" applyAlignment="1">
      <alignment horizontal="right" vertical="center"/>
    </xf>
    <xf numFmtId="0" fontId="10" fillId="8" borderId="23" xfId="0" applyFont="1" applyFill="1" applyBorder="1" applyAlignment="1">
      <alignment horizontal="center" vertical="center"/>
    </xf>
    <xf numFmtId="0" fontId="10" fillId="8" borderId="19" xfId="0" applyFont="1" applyFill="1" applyBorder="1" applyAlignment="1">
      <alignment horizontal="center" vertical="center"/>
    </xf>
    <xf numFmtId="164" fontId="3" fillId="0" borderId="7" xfId="0" applyNumberFormat="1" applyFont="1" applyFill="1" applyBorder="1" applyAlignment="1">
      <alignment horizontal="center" vertical="center"/>
    </xf>
    <xf numFmtId="10" fontId="2" fillId="0" borderId="0" xfId="0" applyNumberFormat="1" applyFont="1" applyFill="1" applyBorder="1" applyAlignment="1">
      <alignment horizontal="center" vertical="center" wrapText="1"/>
    </xf>
    <xf numFmtId="165" fontId="5" fillId="4" borderId="12" xfId="0" applyNumberFormat="1" applyFont="1" applyFill="1" applyBorder="1" applyAlignment="1">
      <alignment vertical="center" wrapText="1"/>
    </xf>
    <xf numFmtId="10" fontId="9" fillId="0" borderId="12" xfId="0" applyNumberFormat="1" applyFont="1" applyBorder="1" applyAlignment="1">
      <alignment horizontal="center" vertical="center"/>
    </xf>
    <xf numFmtId="165" fontId="5" fillId="4" borderId="28" xfId="0" applyNumberFormat="1" applyFont="1" applyFill="1" applyBorder="1" applyAlignment="1">
      <alignment vertical="center" wrapText="1"/>
    </xf>
    <xf numFmtId="165" fontId="5" fillId="4" borderId="29" xfId="0" applyNumberFormat="1" applyFont="1" applyFill="1" applyBorder="1" applyAlignment="1">
      <alignment vertical="center" wrapText="1"/>
    </xf>
    <xf numFmtId="10" fontId="9" fillId="0" borderId="29" xfId="0" applyNumberFormat="1" applyFont="1" applyBorder="1" applyAlignment="1">
      <alignment horizontal="center" vertical="center"/>
    </xf>
    <xf numFmtId="165" fontId="5" fillId="4" borderId="0" xfId="0" applyNumberFormat="1" applyFont="1" applyFill="1" applyBorder="1" applyAlignment="1">
      <alignment vertical="center" wrapText="1"/>
    </xf>
    <xf numFmtId="164" fontId="2" fillId="0" borderId="6" xfId="0" applyNumberFormat="1" applyFont="1" applyFill="1" applyBorder="1" applyAlignment="1">
      <alignment horizontal="center" vertical="center" wrapText="1"/>
    </xf>
    <xf numFmtId="165" fontId="7" fillId="4"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wrapText="1"/>
    </xf>
    <xf numFmtId="0" fontId="7" fillId="7" borderId="20" xfId="0" quotePrefix="1" applyFont="1" applyFill="1" applyBorder="1" applyAlignment="1">
      <alignment horizontal="left" vertical="center" wrapText="1"/>
    </xf>
    <xf numFmtId="165" fontId="5" fillId="6" borderId="30" xfId="0" applyNumberFormat="1" applyFont="1" applyFill="1" applyBorder="1" applyAlignment="1">
      <alignment vertical="center" wrapText="1"/>
    </xf>
    <xf numFmtId="0" fontId="2" fillId="0" borderId="2" xfId="0" applyFont="1" applyBorder="1"/>
    <xf numFmtId="165" fontId="7" fillId="4" borderId="3" xfId="0" applyNumberFormat="1" applyFont="1" applyFill="1" applyBorder="1" applyAlignment="1">
      <alignment horizontal="center" vertical="center"/>
    </xf>
    <xf numFmtId="0" fontId="2" fillId="0" borderId="3" xfId="0" applyFont="1" applyBorder="1"/>
    <xf numFmtId="0" fontId="1" fillId="0" borderId="3" xfId="0" applyFont="1" applyBorder="1"/>
    <xf numFmtId="0" fontId="5" fillId="8" borderId="14" xfId="0" applyFont="1" applyFill="1" applyBorder="1" applyAlignment="1">
      <alignment horizontal="center" vertical="center" wrapText="1"/>
    </xf>
    <xf numFmtId="0" fontId="8"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Border="1"/>
    <xf numFmtId="0" fontId="8" fillId="0" borderId="7" xfId="0" applyFont="1" applyFill="1" applyBorder="1" applyAlignment="1">
      <alignment horizontal="left" vertical="center"/>
    </xf>
    <xf numFmtId="0" fontId="2" fillId="0" borderId="7" xfId="0" applyFont="1" applyFill="1" applyBorder="1" applyAlignment="1">
      <alignment horizontal="left" vertical="center" wrapText="1"/>
    </xf>
    <xf numFmtId="0" fontId="7" fillId="0" borderId="0" xfId="0" quotePrefix="1" applyFont="1" applyFill="1" applyBorder="1" applyAlignment="1">
      <alignment vertical="center" wrapText="1"/>
    </xf>
    <xf numFmtId="165" fontId="7" fillId="0" borderId="0" xfId="0" applyNumberFormat="1" applyFont="1" applyFill="1" applyBorder="1" applyAlignment="1">
      <alignment vertical="center"/>
    </xf>
    <xf numFmtId="10" fontId="9" fillId="0" borderId="0" xfId="0" applyNumberFormat="1" applyFont="1" applyFill="1" applyBorder="1" applyAlignment="1">
      <alignment vertical="center"/>
    </xf>
    <xf numFmtId="0" fontId="7" fillId="0" borderId="0" xfId="0" quotePrefix="1" applyFont="1" applyFill="1" applyBorder="1" applyAlignment="1">
      <alignment horizontal="center" vertical="center" wrapText="1"/>
    </xf>
    <xf numFmtId="165" fontId="7" fillId="0" borderId="0" xfId="0" applyNumberFormat="1" applyFont="1" applyFill="1" applyBorder="1" applyAlignment="1">
      <alignment horizontal="center" vertical="center"/>
    </xf>
    <xf numFmtId="10" fontId="9" fillId="0" borderId="0" xfId="0" applyNumberFormat="1" applyFont="1" applyFill="1" applyBorder="1" applyAlignment="1">
      <alignment horizontal="center" vertical="center"/>
    </xf>
    <xf numFmtId="0" fontId="7" fillId="0" borderId="0" xfId="0" quotePrefix="1" applyFont="1" applyFill="1" applyBorder="1" applyAlignment="1">
      <alignment horizontal="left" vertical="center" wrapText="1"/>
    </xf>
    <xf numFmtId="165" fontId="5" fillId="0" borderId="0" xfId="0" applyNumberFormat="1" applyFont="1" applyFill="1" applyBorder="1" applyAlignment="1">
      <alignment vertical="center" wrapText="1"/>
    </xf>
    <xf numFmtId="10" fontId="9" fillId="0" borderId="34" xfId="0" applyNumberFormat="1" applyFont="1" applyBorder="1" applyAlignment="1">
      <alignment horizontal="center" vertical="center"/>
    </xf>
    <xf numFmtId="10" fontId="9" fillId="0" borderId="16" xfId="0" applyNumberFormat="1" applyFont="1" applyBorder="1" applyAlignment="1">
      <alignment horizontal="center" vertical="center"/>
    </xf>
    <xf numFmtId="0" fontId="12" fillId="0" borderId="13" xfId="0" applyFont="1" applyBorder="1" applyAlignment="1">
      <alignment horizontal="center" vertical="center" wrapText="1"/>
    </xf>
    <xf numFmtId="0" fontId="8" fillId="0" borderId="0" xfId="0" applyFont="1" applyFill="1" applyBorder="1" applyAlignment="1">
      <alignment horizontal="center" vertical="center" wrapText="1"/>
    </xf>
    <xf numFmtId="0" fontId="10" fillId="8" borderId="27" xfId="0" applyFont="1" applyFill="1" applyBorder="1" applyAlignment="1">
      <alignment horizontal="center" vertical="center"/>
    </xf>
    <xf numFmtId="165" fontId="10" fillId="6" borderId="28" xfId="0" applyNumberFormat="1" applyFont="1" applyFill="1" applyBorder="1" applyAlignment="1">
      <alignment vertical="center"/>
    </xf>
    <xf numFmtId="0" fontId="10" fillId="8" borderId="35" xfId="0" applyFont="1" applyFill="1" applyBorder="1" applyAlignment="1">
      <alignment horizontal="center" vertical="center"/>
    </xf>
    <xf numFmtId="165" fontId="10" fillId="6" borderId="40" xfId="0" applyNumberFormat="1" applyFont="1" applyFill="1" applyBorder="1" applyAlignment="1">
      <alignment vertical="center"/>
    </xf>
    <xf numFmtId="0" fontId="10" fillId="8" borderId="25" xfId="0" applyFont="1" applyFill="1" applyBorder="1" applyAlignment="1">
      <alignment horizontal="center" vertical="center"/>
    </xf>
    <xf numFmtId="0" fontId="2" fillId="0" borderId="0" xfId="0" applyFont="1" applyAlignment="1">
      <alignment wrapText="1"/>
    </xf>
    <xf numFmtId="0" fontId="8" fillId="0" borderId="7" xfId="0" applyFont="1" applyFill="1" applyBorder="1" applyAlignment="1">
      <alignment horizontal="left" vertical="center" wrapText="1"/>
    </xf>
    <xf numFmtId="0" fontId="2" fillId="0" borderId="0" xfId="0" applyFont="1" applyFill="1" applyAlignment="1">
      <alignment wrapText="1"/>
    </xf>
    <xf numFmtId="0" fontId="5" fillId="8" borderId="13" xfId="0" applyFont="1" applyFill="1" applyBorder="1" applyAlignment="1">
      <alignment horizontal="center" vertical="center" wrapText="1"/>
    </xf>
    <xf numFmtId="165" fontId="5" fillId="8" borderId="13" xfId="0" applyNumberFormat="1" applyFont="1" applyFill="1" applyBorder="1" applyAlignment="1">
      <alignment vertical="center" wrapText="1"/>
    </xf>
    <xf numFmtId="10" fontId="9" fillId="3" borderId="13" xfId="0" applyNumberFormat="1" applyFont="1" applyFill="1" applyBorder="1" applyAlignment="1">
      <alignment horizontal="center" vertical="center"/>
    </xf>
    <xf numFmtId="0" fontId="2" fillId="3" borderId="13" xfId="0" applyFont="1" applyFill="1" applyBorder="1" applyAlignment="1">
      <alignment horizontal="center" vertical="center" wrapText="1"/>
    </xf>
    <xf numFmtId="165" fontId="5" fillId="3" borderId="14" xfId="0" applyNumberFormat="1" applyFont="1" applyFill="1" applyBorder="1" applyAlignment="1">
      <alignment vertical="center" wrapText="1"/>
    </xf>
    <xf numFmtId="0" fontId="2" fillId="3" borderId="29" xfId="0" applyFont="1" applyFill="1" applyBorder="1" applyAlignment="1">
      <alignment horizontal="center" vertical="center" wrapText="1"/>
    </xf>
    <xf numFmtId="0" fontId="5" fillId="8" borderId="29" xfId="0" applyFont="1" applyFill="1" applyBorder="1" applyAlignment="1">
      <alignment horizontal="center" vertical="center" wrapText="1"/>
    </xf>
    <xf numFmtId="165" fontId="5" fillId="8" borderId="29" xfId="0" applyNumberFormat="1" applyFont="1" applyFill="1" applyBorder="1" applyAlignment="1">
      <alignment vertical="center" wrapText="1"/>
    </xf>
    <xf numFmtId="10" fontId="9" fillId="3" borderId="29" xfId="0" applyNumberFormat="1" applyFont="1" applyFill="1" applyBorder="1" applyAlignment="1">
      <alignment horizontal="center" vertical="center"/>
    </xf>
    <xf numFmtId="165" fontId="5" fillId="3" borderId="26" xfId="0" applyNumberFormat="1" applyFont="1" applyFill="1" applyBorder="1" applyAlignment="1">
      <alignment vertical="center" wrapText="1"/>
    </xf>
    <xf numFmtId="0" fontId="7" fillId="9" borderId="21" xfId="0" quotePrefix="1" applyFont="1" applyFill="1" applyBorder="1" applyAlignment="1">
      <alignment horizontal="center" vertical="center" wrapText="1"/>
    </xf>
    <xf numFmtId="165" fontId="7" fillId="9" borderId="41" xfId="0" applyNumberFormat="1" applyFont="1" applyFill="1" applyBorder="1" applyAlignment="1">
      <alignment horizontal="center" vertical="center"/>
    </xf>
    <xf numFmtId="10" fontId="9" fillId="9" borderId="41" xfId="0" applyNumberFormat="1" applyFont="1" applyFill="1" applyBorder="1" applyAlignment="1">
      <alignment horizontal="center" vertical="center"/>
    </xf>
    <xf numFmtId="165" fontId="7" fillId="9" borderId="22" xfId="0" applyNumberFormat="1" applyFont="1" applyFill="1" applyBorder="1" applyAlignment="1">
      <alignment horizontal="center" vertical="center"/>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12" fillId="0" borderId="29" xfId="0" applyFont="1" applyBorder="1" applyAlignment="1">
      <alignment horizontal="center" vertical="center" wrapText="1"/>
    </xf>
    <xf numFmtId="0" fontId="5" fillId="8" borderId="43" xfId="0" applyFont="1" applyFill="1" applyBorder="1" applyAlignment="1">
      <alignment horizontal="center" vertical="center" wrapText="1"/>
    </xf>
    <xf numFmtId="10" fontId="9" fillId="9" borderId="12" xfId="0" applyNumberFormat="1" applyFont="1" applyFill="1" applyBorder="1" applyAlignment="1">
      <alignment vertical="center"/>
    </xf>
    <xf numFmtId="0" fontId="16" fillId="9" borderId="27" xfId="0" quotePrefix="1" applyFont="1" applyFill="1" applyBorder="1" applyAlignment="1">
      <alignment vertical="center" wrapText="1"/>
    </xf>
    <xf numFmtId="165" fontId="16" fillId="9" borderId="12" xfId="0" applyNumberFormat="1" applyFont="1" applyFill="1" applyBorder="1" applyAlignment="1">
      <alignment vertical="center"/>
    </xf>
    <xf numFmtId="165" fontId="16" fillId="9" borderId="13" xfId="0" applyNumberFormat="1" applyFont="1" applyFill="1" applyBorder="1" applyAlignment="1">
      <alignment vertical="center"/>
    </xf>
    <xf numFmtId="10" fontId="9" fillId="9" borderId="13" xfId="0" applyNumberFormat="1" applyFont="1" applyFill="1" applyBorder="1" applyAlignment="1">
      <alignment vertical="center"/>
    </xf>
    <xf numFmtId="165" fontId="16" fillId="9" borderId="28" xfId="0" applyNumberFormat="1" applyFont="1" applyFill="1" applyBorder="1" applyAlignment="1">
      <alignment vertical="center"/>
    </xf>
    <xf numFmtId="0" fontId="16" fillId="9" borderId="19" xfId="0" quotePrefix="1" applyFont="1" applyFill="1" applyBorder="1" applyAlignment="1">
      <alignment vertical="center" wrapText="1"/>
    </xf>
    <xf numFmtId="165" fontId="16" fillId="9" borderId="14" xfId="0" applyNumberFormat="1" applyFont="1" applyFill="1" applyBorder="1" applyAlignment="1">
      <alignment vertical="center"/>
    </xf>
    <xf numFmtId="0" fontId="0" fillId="0" borderId="20" xfId="0" applyBorder="1"/>
    <xf numFmtId="0" fontId="0" fillId="0" borderId="34" xfId="0" applyBorder="1"/>
    <xf numFmtId="0" fontId="0" fillId="0" borderId="30" xfId="0" applyBorder="1"/>
    <xf numFmtId="0" fontId="15" fillId="9" borderId="21" xfId="0" quotePrefix="1" applyFont="1" applyFill="1" applyBorder="1" applyAlignment="1">
      <alignment vertical="center" wrapText="1"/>
    </xf>
    <xf numFmtId="165" fontId="16" fillId="9" borderId="41" xfId="0" applyNumberFormat="1" applyFont="1" applyFill="1" applyBorder="1" applyAlignment="1">
      <alignment vertical="center"/>
    </xf>
    <xf numFmtId="10" fontId="9" fillId="9" borderId="41" xfId="0" applyNumberFormat="1" applyFont="1" applyFill="1" applyBorder="1" applyAlignment="1">
      <alignment vertical="center"/>
    </xf>
    <xf numFmtId="165" fontId="16" fillId="9" borderId="22" xfId="0" applyNumberFormat="1" applyFont="1" applyFill="1" applyBorder="1" applyAlignment="1">
      <alignment vertical="center"/>
    </xf>
    <xf numFmtId="165" fontId="15" fillId="9" borderId="41" xfId="0" applyNumberFormat="1" applyFont="1" applyFill="1" applyBorder="1" applyAlignment="1">
      <alignment vertical="center"/>
    </xf>
    <xf numFmtId="165" fontId="15" fillId="9" borderId="22" xfId="0" applyNumberFormat="1" applyFont="1" applyFill="1" applyBorder="1" applyAlignment="1">
      <alignment vertical="center"/>
    </xf>
    <xf numFmtId="0" fontId="13" fillId="2" borderId="39"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0" xfId="0" applyFont="1" applyBorder="1" applyAlignment="1">
      <alignment horizontal="center"/>
    </xf>
    <xf numFmtId="0" fontId="4" fillId="5" borderId="4"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1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2" borderId="42"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7" fillId="9" borderId="27" xfId="0" quotePrefix="1" applyFont="1" applyFill="1" applyBorder="1" applyAlignment="1">
      <alignment horizontal="center" vertical="center" wrapText="1"/>
    </xf>
    <xf numFmtId="0" fontId="7" fillId="9" borderId="25" xfId="0" quotePrefix="1"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5" xfId="0" applyFont="1" applyFill="1" applyBorder="1" applyAlignment="1">
      <alignment horizontal="center" vertical="center" wrapText="1"/>
    </xf>
    <xf numFmtId="165" fontId="7" fillId="9" borderId="12" xfId="0" applyNumberFormat="1" applyFont="1" applyFill="1" applyBorder="1" applyAlignment="1">
      <alignment horizontal="center" vertical="center"/>
    </xf>
    <xf numFmtId="165" fontId="7" fillId="9" borderId="29" xfId="0" applyNumberFormat="1" applyFont="1" applyFill="1" applyBorder="1" applyAlignment="1">
      <alignment horizontal="center" vertical="center"/>
    </xf>
    <xf numFmtId="10" fontId="9" fillId="9" borderId="12" xfId="0" applyNumberFormat="1" applyFont="1" applyFill="1" applyBorder="1" applyAlignment="1">
      <alignment horizontal="center" vertical="center"/>
    </xf>
    <xf numFmtId="10" fontId="9" fillId="9" borderId="29" xfId="0" applyNumberFormat="1" applyFont="1" applyFill="1" applyBorder="1" applyAlignment="1">
      <alignment horizontal="center" vertical="center"/>
    </xf>
    <xf numFmtId="165" fontId="7" fillId="9" borderId="28" xfId="0" applyNumberFormat="1" applyFont="1" applyFill="1" applyBorder="1" applyAlignment="1">
      <alignment horizontal="center" vertical="center"/>
    </xf>
    <xf numFmtId="165" fontId="7" fillId="9" borderId="26" xfId="0" applyNumberFormat="1" applyFont="1" applyFill="1" applyBorder="1" applyAlignment="1">
      <alignment horizontal="center" vertical="center"/>
    </xf>
    <xf numFmtId="0" fontId="8" fillId="0" borderId="27"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164" fontId="13" fillId="2" borderId="9" xfId="0" applyNumberFormat="1" applyFont="1" applyFill="1" applyBorder="1" applyAlignment="1">
      <alignment horizontal="center" vertical="center" wrapText="1"/>
    </xf>
    <xf numFmtId="164" fontId="13" fillId="2" borderId="11" xfId="0" applyNumberFormat="1" applyFont="1" applyFill="1" applyBorder="1" applyAlignment="1">
      <alignment horizontal="center" vertical="center" wrapText="1"/>
    </xf>
    <xf numFmtId="0" fontId="8" fillId="0" borderId="20"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4" xfId="0" applyFont="1" applyBorder="1" applyAlignment="1">
      <alignment horizontal="center"/>
    </xf>
    <xf numFmtId="0" fontId="2" fillId="0" borderId="7" xfId="0" applyFont="1" applyBorder="1" applyAlignment="1">
      <alignment horizontal="center"/>
    </xf>
    <xf numFmtId="0" fontId="2" fillId="0" borderId="9" xfId="0" applyFont="1" applyBorder="1" applyAlignment="1">
      <alignment horizontal="center"/>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0" xfId="0" applyFont="1" applyFill="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8" fillId="0" borderId="15" xfId="0" applyFont="1" applyFill="1" applyBorder="1" applyAlignment="1">
      <alignment horizontal="center" vertical="center" wrapText="1"/>
    </xf>
    <xf numFmtId="0" fontId="8" fillId="0" borderId="3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44" xfId="0" applyFont="1" applyFill="1" applyBorder="1" applyAlignment="1">
      <alignment horizontal="center" vertical="center"/>
    </xf>
    <xf numFmtId="0" fontId="8" fillId="0" borderId="45" xfId="0" applyFont="1" applyFill="1" applyBorder="1" applyAlignment="1">
      <alignment horizontal="center" vertical="center"/>
    </xf>
    <xf numFmtId="0" fontId="2" fillId="0" borderId="27"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8" fillId="0" borderId="19" xfId="0" applyFont="1" applyFill="1" applyBorder="1" applyAlignment="1">
      <alignment horizontal="center" vertical="center"/>
    </xf>
    <xf numFmtId="0" fontId="8" fillId="0" borderId="25" xfId="0" applyFont="1" applyFill="1" applyBorder="1" applyAlignment="1">
      <alignment horizontal="center" vertical="center"/>
    </xf>
    <xf numFmtId="0" fontId="7" fillId="9" borderId="4" xfId="0" quotePrefix="1" applyFont="1" applyFill="1" applyBorder="1" applyAlignment="1">
      <alignment horizontal="center" vertical="center" wrapText="1"/>
    </xf>
    <xf numFmtId="0" fontId="7" fillId="9" borderId="5" xfId="0" quotePrefix="1" applyFont="1" applyFill="1" applyBorder="1" applyAlignment="1">
      <alignment horizontal="center" vertical="center" wrapText="1"/>
    </xf>
    <xf numFmtId="165" fontId="7" fillId="9" borderId="7" xfId="0" applyNumberFormat="1" applyFont="1" applyFill="1" applyBorder="1" applyAlignment="1">
      <alignment horizontal="center" vertical="center"/>
    </xf>
    <xf numFmtId="165" fontId="7" fillId="9" borderId="6" xfId="0" applyNumberFormat="1" applyFont="1" applyFill="1" applyBorder="1" applyAlignment="1">
      <alignment horizontal="center" vertical="center"/>
    </xf>
    <xf numFmtId="10" fontId="9" fillId="9" borderId="7" xfId="0" applyNumberFormat="1" applyFont="1" applyFill="1" applyBorder="1" applyAlignment="1">
      <alignment horizontal="center" vertical="center"/>
    </xf>
    <xf numFmtId="10" fontId="9" fillId="9" borderId="6" xfId="0" applyNumberFormat="1" applyFont="1" applyFill="1" applyBorder="1" applyAlignment="1">
      <alignment horizontal="center" vertical="center"/>
    </xf>
    <xf numFmtId="165" fontId="7" fillId="9" borderId="9" xfId="0" applyNumberFormat="1" applyFont="1" applyFill="1" applyBorder="1" applyAlignment="1">
      <alignment horizontal="center" vertical="center"/>
    </xf>
    <xf numFmtId="165" fontId="7" fillId="9" borderId="11" xfId="0" applyNumberFormat="1" applyFont="1" applyFill="1" applyBorder="1" applyAlignment="1">
      <alignment horizontal="center" vertical="center"/>
    </xf>
    <xf numFmtId="0" fontId="8" fillId="0" borderId="27" xfId="0" applyFont="1" applyFill="1" applyBorder="1" applyAlignment="1">
      <alignment horizontal="center" vertical="center"/>
    </xf>
    <xf numFmtId="0" fontId="15" fillId="9" borderId="2" xfId="0" quotePrefix="1" applyFont="1" applyFill="1" applyBorder="1" applyAlignment="1">
      <alignment horizontal="center" vertical="center" wrapText="1"/>
    </xf>
    <xf numFmtId="0" fontId="15" fillId="9" borderId="46" xfId="0" quotePrefix="1" applyFont="1" applyFill="1" applyBorder="1" applyAlignment="1">
      <alignment horizontal="center" vertical="center" wrapText="1"/>
    </xf>
    <xf numFmtId="0" fontId="15" fillId="9" borderId="2" xfId="0" quotePrefix="1" applyFont="1" applyFill="1" applyBorder="1" applyAlignment="1">
      <alignment horizontal="left" vertical="center" wrapText="1"/>
    </xf>
    <xf numFmtId="0" fontId="15" fillId="9" borderId="3" xfId="0" quotePrefix="1" applyFont="1" applyFill="1" applyBorder="1" applyAlignment="1">
      <alignment horizontal="left" vertical="center" wrapText="1"/>
    </xf>
    <xf numFmtId="0" fontId="15" fillId="9" borderId="1" xfId="0" quotePrefix="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1109424</xdr:colOff>
      <xdr:row>2</xdr:row>
      <xdr:rowOff>359679</xdr:rowOff>
    </xdr:to>
    <xdr:pic>
      <xdr:nvPicPr>
        <xdr:cNvPr id="2" name="Image 1">
          <a:extLst>
            <a:ext uri="{FF2B5EF4-FFF2-40B4-BE49-F238E27FC236}">
              <a16:creationId xmlns:a16="http://schemas.microsoft.com/office/drawing/2014/main" id="{310A66AE-F3D7-4CA4-B669-243F3A4374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49678" cy="9883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1109424</xdr:colOff>
      <xdr:row>2</xdr:row>
      <xdr:rowOff>346072</xdr:rowOff>
    </xdr:to>
    <xdr:pic>
      <xdr:nvPicPr>
        <xdr:cNvPr id="2" name="Image 1">
          <a:extLst>
            <a:ext uri="{FF2B5EF4-FFF2-40B4-BE49-F238E27FC236}">
              <a16:creationId xmlns:a16="http://schemas.microsoft.com/office/drawing/2014/main" id="{E3AA3A9B-B03A-4FF4-8CF9-C1A720ABA5D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54721" cy="9883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1115828</xdr:colOff>
      <xdr:row>2</xdr:row>
      <xdr:rowOff>346072</xdr:rowOff>
    </xdr:to>
    <xdr:pic>
      <xdr:nvPicPr>
        <xdr:cNvPr id="2" name="Image 1">
          <a:extLst>
            <a:ext uri="{FF2B5EF4-FFF2-40B4-BE49-F238E27FC236}">
              <a16:creationId xmlns:a16="http://schemas.microsoft.com/office/drawing/2014/main" id="{4C34D2DE-F067-4441-975E-82AAD9DFA4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54721" cy="985608"/>
        </a:xfrm>
        <a:prstGeom prst="rect">
          <a:avLst/>
        </a:prstGeom>
      </xdr:spPr>
    </xdr:pic>
    <xdr:clientData/>
  </xdr:twoCellAnchor>
  <xdr:twoCellAnchor editAs="oneCell">
    <xdr:from>
      <xdr:col>1</xdr:col>
      <xdr:colOff>40821</xdr:colOff>
      <xdr:row>0</xdr:row>
      <xdr:rowOff>0</xdr:rowOff>
    </xdr:from>
    <xdr:to>
      <xdr:col>2</xdr:col>
      <xdr:colOff>1109424</xdr:colOff>
      <xdr:row>2</xdr:row>
      <xdr:rowOff>346072</xdr:rowOff>
    </xdr:to>
    <xdr:pic>
      <xdr:nvPicPr>
        <xdr:cNvPr id="3" name="Image 2">
          <a:extLst>
            <a:ext uri="{FF2B5EF4-FFF2-40B4-BE49-F238E27FC236}">
              <a16:creationId xmlns:a16="http://schemas.microsoft.com/office/drawing/2014/main" id="{AE70E31F-8F8E-4018-B0F6-F4DD864942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49678" cy="988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1109424</xdr:colOff>
      <xdr:row>2</xdr:row>
      <xdr:rowOff>346072</xdr:rowOff>
    </xdr:to>
    <xdr:pic>
      <xdr:nvPicPr>
        <xdr:cNvPr id="2" name="Image 1">
          <a:extLst>
            <a:ext uri="{FF2B5EF4-FFF2-40B4-BE49-F238E27FC236}">
              <a16:creationId xmlns:a16="http://schemas.microsoft.com/office/drawing/2014/main" id="{8A7134E9-80C8-4ADB-B3D0-D6A36A98E8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49678" cy="988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1115828</xdr:colOff>
      <xdr:row>2</xdr:row>
      <xdr:rowOff>346072</xdr:rowOff>
    </xdr:to>
    <xdr:pic>
      <xdr:nvPicPr>
        <xdr:cNvPr id="2" name="Image 1">
          <a:extLst>
            <a:ext uri="{FF2B5EF4-FFF2-40B4-BE49-F238E27FC236}">
              <a16:creationId xmlns:a16="http://schemas.microsoft.com/office/drawing/2014/main" id="{6B479663-4191-4298-B8DE-5794149EE8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56082" cy="988329"/>
        </a:xfrm>
        <a:prstGeom prst="rect">
          <a:avLst/>
        </a:prstGeom>
      </xdr:spPr>
    </xdr:pic>
    <xdr:clientData/>
  </xdr:twoCellAnchor>
  <xdr:twoCellAnchor editAs="oneCell">
    <xdr:from>
      <xdr:col>1</xdr:col>
      <xdr:colOff>40821</xdr:colOff>
      <xdr:row>0</xdr:row>
      <xdr:rowOff>0</xdr:rowOff>
    </xdr:from>
    <xdr:to>
      <xdr:col>2</xdr:col>
      <xdr:colOff>1109424</xdr:colOff>
      <xdr:row>2</xdr:row>
      <xdr:rowOff>346072</xdr:rowOff>
    </xdr:to>
    <xdr:pic>
      <xdr:nvPicPr>
        <xdr:cNvPr id="3" name="Image 2">
          <a:extLst>
            <a:ext uri="{FF2B5EF4-FFF2-40B4-BE49-F238E27FC236}">
              <a16:creationId xmlns:a16="http://schemas.microsoft.com/office/drawing/2014/main" id="{16C46D77-1D1A-48A3-B99A-6D296CB2A1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49678" cy="9883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1109424</xdr:colOff>
      <xdr:row>2</xdr:row>
      <xdr:rowOff>346072</xdr:rowOff>
    </xdr:to>
    <xdr:pic>
      <xdr:nvPicPr>
        <xdr:cNvPr id="2" name="Image 1">
          <a:extLst>
            <a:ext uri="{FF2B5EF4-FFF2-40B4-BE49-F238E27FC236}">
              <a16:creationId xmlns:a16="http://schemas.microsoft.com/office/drawing/2014/main" id="{9B109CC0-B5E3-4A19-8256-F0964E5F5C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49678" cy="9842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1115828</xdr:colOff>
      <xdr:row>2</xdr:row>
      <xdr:rowOff>346072</xdr:rowOff>
    </xdr:to>
    <xdr:pic>
      <xdr:nvPicPr>
        <xdr:cNvPr id="2" name="Image 1">
          <a:extLst>
            <a:ext uri="{FF2B5EF4-FFF2-40B4-BE49-F238E27FC236}">
              <a16:creationId xmlns:a16="http://schemas.microsoft.com/office/drawing/2014/main" id="{EDACCC6B-4DAD-46E7-947A-7F6ACA3062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56082" cy="988329"/>
        </a:xfrm>
        <a:prstGeom prst="rect">
          <a:avLst/>
        </a:prstGeom>
      </xdr:spPr>
    </xdr:pic>
    <xdr:clientData/>
  </xdr:twoCellAnchor>
  <xdr:twoCellAnchor editAs="oneCell">
    <xdr:from>
      <xdr:col>1</xdr:col>
      <xdr:colOff>40821</xdr:colOff>
      <xdr:row>0</xdr:row>
      <xdr:rowOff>0</xdr:rowOff>
    </xdr:from>
    <xdr:to>
      <xdr:col>2</xdr:col>
      <xdr:colOff>1109424</xdr:colOff>
      <xdr:row>2</xdr:row>
      <xdr:rowOff>346072</xdr:rowOff>
    </xdr:to>
    <xdr:pic>
      <xdr:nvPicPr>
        <xdr:cNvPr id="3" name="Image 2">
          <a:extLst>
            <a:ext uri="{FF2B5EF4-FFF2-40B4-BE49-F238E27FC236}">
              <a16:creationId xmlns:a16="http://schemas.microsoft.com/office/drawing/2014/main" id="{7EC53FF2-3B18-4C8F-914B-C9C362E8E8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0"/>
          <a:ext cx="2049678" cy="9883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40821</xdr:colOff>
      <xdr:row>0</xdr:row>
      <xdr:rowOff>0</xdr:rowOff>
    </xdr:from>
    <xdr:to>
      <xdr:col>2</xdr:col>
      <xdr:colOff>1109424</xdr:colOff>
      <xdr:row>2</xdr:row>
      <xdr:rowOff>348225</xdr:rowOff>
    </xdr:to>
    <xdr:pic>
      <xdr:nvPicPr>
        <xdr:cNvPr id="2" name="Image 1">
          <a:extLst>
            <a:ext uri="{FF2B5EF4-FFF2-40B4-BE49-F238E27FC236}">
              <a16:creationId xmlns:a16="http://schemas.microsoft.com/office/drawing/2014/main" id="{FF8BFDB2-252C-4FEC-899D-4488E557A0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821" y="0"/>
          <a:ext cx="2049678" cy="9864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B8B6C-E0DC-4E91-AEDC-B5A07551C1A5}">
  <sheetPr codeName="Feuil1">
    <pageSetUpPr fitToPage="1"/>
  </sheetPr>
  <dimension ref="A2:L32"/>
  <sheetViews>
    <sheetView tabSelected="1" zoomScale="70" zoomScaleNormal="70" workbookViewId="0">
      <selection activeCell="N23" sqref="N23"/>
    </sheetView>
  </sheetViews>
  <sheetFormatPr baseColWidth="10" defaultColWidth="10.85546875" defaultRowHeight="19.5"/>
  <cols>
    <col min="1" max="1" width="4.28515625" style="2" customWidth="1"/>
    <col min="2" max="2" width="14.7109375" style="81" customWidth="1"/>
    <col min="3" max="4" width="57.28515625" style="3" customWidth="1"/>
    <col min="5" max="5" width="49.28515625" style="3" customWidth="1"/>
    <col min="6" max="6" width="21.7109375" style="3" customWidth="1"/>
    <col min="7" max="7" width="13.7109375" style="3" customWidth="1"/>
    <col min="8" max="8" width="21.7109375" style="4" customWidth="1"/>
    <col min="9" max="16384" width="10.85546875" style="1"/>
  </cols>
  <sheetData>
    <row r="2" spans="1:12" ht="30" customHeight="1"/>
    <row r="3" spans="1:12" ht="30" customHeight="1"/>
    <row r="4" spans="1:12" ht="24.95" customHeight="1" thickBot="1">
      <c r="A4" s="5"/>
      <c r="B4" s="133"/>
      <c r="C4" s="133"/>
      <c r="D4" s="133"/>
      <c r="E4" s="133"/>
      <c r="F4" s="133"/>
      <c r="G4" s="133"/>
      <c r="H4" s="133"/>
      <c r="I4" s="61"/>
      <c r="J4" s="61"/>
      <c r="K4" s="61"/>
      <c r="L4" s="61"/>
    </row>
    <row r="5" spans="1:12" ht="24.95" customHeight="1">
      <c r="A5" s="5"/>
      <c r="B5" s="134" t="s">
        <v>99</v>
      </c>
      <c r="C5" s="135"/>
      <c r="D5" s="135"/>
      <c r="E5" s="135"/>
      <c r="F5" s="135"/>
      <c r="G5" s="135"/>
      <c r="H5" s="136"/>
      <c r="I5" s="61"/>
      <c r="J5" s="61"/>
      <c r="K5" s="61"/>
      <c r="L5" s="61"/>
    </row>
    <row r="6" spans="1:12" ht="24.95" customHeight="1" thickBot="1">
      <c r="A6" s="5"/>
      <c r="B6" s="137" t="s">
        <v>107</v>
      </c>
      <c r="C6" s="138"/>
      <c r="D6" s="138"/>
      <c r="E6" s="138"/>
      <c r="F6" s="138"/>
      <c r="G6" s="138"/>
      <c r="H6" s="139"/>
    </row>
    <row r="7" spans="1:12" ht="24.95" customHeight="1" thickBot="1">
      <c r="A7" s="5"/>
      <c r="B7" s="6"/>
      <c r="C7" s="7"/>
      <c r="D7" s="7"/>
      <c r="E7" s="7"/>
      <c r="F7" s="7"/>
      <c r="G7" s="7"/>
      <c r="H7" s="7"/>
    </row>
    <row r="8" spans="1:12" ht="24.95" customHeight="1" thickBot="1">
      <c r="B8" s="140" t="s">
        <v>104</v>
      </c>
      <c r="C8" s="141"/>
      <c r="D8" s="141"/>
      <c r="E8" s="141"/>
      <c r="F8" s="141"/>
      <c r="G8" s="141"/>
      <c r="H8" s="142"/>
    </row>
    <row r="9" spans="1:12" ht="46.5" customHeight="1" thickBot="1">
      <c r="B9" s="98" t="s">
        <v>11</v>
      </c>
      <c r="C9" s="99" t="s">
        <v>12</v>
      </c>
      <c r="D9" s="126" t="s">
        <v>100</v>
      </c>
      <c r="E9" s="127"/>
      <c r="F9" s="99" t="s">
        <v>103</v>
      </c>
      <c r="G9" s="99" t="s">
        <v>37</v>
      </c>
      <c r="H9" s="100" t="s">
        <v>101</v>
      </c>
    </row>
    <row r="10" spans="1:12" ht="30" customHeight="1">
      <c r="B10" s="128" t="s">
        <v>147</v>
      </c>
      <c r="C10" s="130" t="s">
        <v>148</v>
      </c>
      <c r="D10" s="87" t="s">
        <v>41</v>
      </c>
      <c r="E10" s="108" t="s">
        <v>56</v>
      </c>
      <c r="F10" s="85"/>
      <c r="G10" s="86">
        <v>0.2</v>
      </c>
      <c r="H10" s="88">
        <f>F10+(F10*G10)</f>
        <v>0</v>
      </c>
    </row>
    <row r="11" spans="1:12" ht="30" customHeight="1">
      <c r="B11" s="128"/>
      <c r="C11" s="131"/>
      <c r="D11" s="87" t="s">
        <v>42</v>
      </c>
      <c r="E11" s="108" t="s">
        <v>64</v>
      </c>
      <c r="F11" s="85"/>
      <c r="G11" s="86">
        <v>0.2</v>
      </c>
      <c r="H11" s="88">
        <f t="shared" ref="H11:H13" si="0">F11+(F11*G11)</f>
        <v>0</v>
      </c>
    </row>
    <row r="12" spans="1:12" ht="30" customHeight="1">
      <c r="B12" s="128"/>
      <c r="C12" s="131"/>
      <c r="D12" s="87" t="s">
        <v>43</v>
      </c>
      <c r="E12" s="108" t="s">
        <v>57</v>
      </c>
      <c r="F12" s="85"/>
      <c r="G12" s="86">
        <v>0.2</v>
      </c>
      <c r="H12" s="88">
        <f t="shared" si="0"/>
        <v>0</v>
      </c>
    </row>
    <row r="13" spans="1:12" ht="30" customHeight="1">
      <c r="B13" s="128"/>
      <c r="C13" s="131"/>
      <c r="D13" s="87" t="s">
        <v>58</v>
      </c>
      <c r="E13" s="108" t="s">
        <v>59</v>
      </c>
      <c r="F13" s="85"/>
      <c r="G13" s="86">
        <v>0.2</v>
      </c>
      <c r="H13" s="88">
        <f t="shared" si="0"/>
        <v>0</v>
      </c>
    </row>
    <row r="14" spans="1:12" ht="30" customHeight="1">
      <c r="B14" s="128"/>
      <c r="C14" s="131"/>
      <c r="D14" s="87" t="s">
        <v>65</v>
      </c>
      <c r="E14" s="108"/>
      <c r="F14" s="85"/>
      <c r="G14" s="86">
        <v>0.2</v>
      </c>
      <c r="H14" s="88">
        <f>F14+(F14*G14)</f>
        <v>0</v>
      </c>
    </row>
    <row r="15" spans="1:12" ht="30" customHeight="1" thickBot="1">
      <c r="B15" s="129"/>
      <c r="C15" s="132"/>
      <c r="D15" s="89" t="s">
        <v>102</v>
      </c>
      <c r="E15" s="90"/>
      <c r="F15" s="91"/>
      <c r="G15" s="92">
        <v>0.2</v>
      </c>
      <c r="H15" s="93">
        <f>F15+(F15*G15)</f>
        <v>0</v>
      </c>
    </row>
    <row r="16" spans="1:12" ht="24.95" customHeight="1" thickBot="1">
      <c r="A16" s="5"/>
      <c r="B16" s="75"/>
      <c r="C16" s="17"/>
      <c r="D16" s="17"/>
      <c r="E16" s="94" t="s">
        <v>54</v>
      </c>
      <c r="F16" s="95">
        <f>SUM(F10:F15)</f>
        <v>0</v>
      </c>
      <c r="G16" s="96">
        <v>0.2</v>
      </c>
      <c r="H16" s="97">
        <f>SUM(H10:H15)</f>
        <v>0</v>
      </c>
    </row>
    <row r="17" spans="1:8" ht="24.95" customHeight="1" thickBot="1">
      <c r="A17" s="5"/>
      <c r="B17" s="75"/>
      <c r="C17" s="1"/>
      <c r="D17" s="1"/>
      <c r="E17" s="1"/>
      <c r="F17" s="1"/>
      <c r="G17" s="1"/>
      <c r="H17" s="1"/>
    </row>
    <row r="18" spans="1:8" ht="24.95" customHeight="1" thickBot="1">
      <c r="B18" s="140" t="s">
        <v>104</v>
      </c>
      <c r="C18" s="141"/>
      <c r="D18" s="141"/>
      <c r="E18" s="141"/>
      <c r="F18" s="141"/>
      <c r="G18" s="141"/>
      <c r="H18" s="142"/>
    </row>
    <row r="19" spans="1:8" ht="46.5" customHeight="1" thickBot="1">
      <c r="B19" s="98" t="s">
        <v>11</v>
      </c>
      <c r="C19" s="99" t="s">
        <v>12</v>
      </c>
      <c r="D19" s="143" t="s">
        <v>100</v>
      </c>
      <c r="E19" s="144"/>
      <c r="F19" s="99" t="s">
        <v>103</v>
      </c>
      <c r="G19" s="99" t="s">
        <v>37</v>
      </c>
      <c r="H19" s="100" t="s">
        <v>101</v>
      </c>
    </row>
    <row r="20" spans="1:8" ht="30" customHeight="1">
      <c r="B20" s="145" t="s">
        <v>105</v>
      </c>
      <c r="C20" s="148" t="s">
        <v>108</v>
      </c>
      <c r="D20" s="87" t="s">
        <v>41</v>
      </c>
      <c r="E20" s="108" t="s">
        <v>56</v>
      </c>
      <c r="F20" s="85"/>
      <c r="G20" s="86">
        <v>0.2</v>
      </c>
      <c r="H20" s="88">
        <f>F20+(F20*G20)</f>
        <v>0</v>
      </c>
    </row>
    <row r="21" spans="1:8" ht="30" customHeight="1">
      <c r="B21" s="146"/>
      <c r="C21" s="149"/>
      <c r="D21" s="87" t="s">
        <v>42</v>
      </c>
      <c r="E21" s="108" t="s">
        <v>64</v>
      </c>
      <c r="F21" s="85"/>
      <c r="G21" s="86">
        <v>0.2</v>
      </c>
      <c r="H21" s="88">
        <f t="shared" ref="H21:H23" si="1">F21+(F21*G21)</f>
        <v>0</v>
      </c>
    </row>
    <row r="22" spans="1:8" ht="30" customHeight="1">
      <c r="B22" s="146"/>
      <c r="C22" s="149"/>
      <c r="D22" s="87" t="s">
        <v>43</v>
      </c>
      <c r="E22" s="108" t="s">
        <v>57</v>
      </c>
      <c r="F22" s="85"/>
      <c r="G22" s="86">
        <v>0.2</v>
      </c>
      <c r="H22" s="88">
        <f t="shared" si="1"/>
        <v>0</v>
      </c>
    </row>
    <row r="23" spans="1:8" ht="30" customHeight="1">
      <c r="B23" s="146"/>
      <c r="C23" s="149"/>
      <c r="D23" s="87" t="s">
        <v>58</v>
      </c>
      <c r="E23" s="108" t="s">
        <v>59</v>
      </c>
      <c r="F23" s="85"/>
      <c r="G23" s="86">
        <v>0.2</v>
      </c>
      <c r="H23" s="88">
        <f t="shared" si="1"/>
        <v>0</v>
      </c>
    </row>
    <row r="24" spans="1:8" ht="30" customHeight="1">
      <c r="B24" s="146"/>
      <c r="C24" s="149"/>
      <c r="D24" s="87" t="s">
        <v>65</v>
      </c>
      <c r="E24" s="84"/>
      <c r="F24" s="85"/>
      <c r="G24" s="86">
        <v>0.2</v>
      </c>
      <c r="H24" s="88">
        <f>F24+(F24*G24)</f>
        <v>0</v>
      </c>
    </row>
    <row r="25" spans="1:8" ht="30" customHeight="1" thickBot="1">
      <c r="B25" s="147"/>
      <c r="C25" s="150"/>
      <c r="D25" s="89" t="s">
        <v>102</v>
      </c>
      <c r="E25" s="90"/>
      <c r="F25" s="91"/>
      <c r="G25" s="92">
        <v>0.2</v>
      </c>
      <c r="H25" s="93">
        <f>F25+(F25*G25)</f>
        <v>0</v>
      </c>
    </row>
    <row r="26" spans="1:8" ht="24.95" customHeight="1" thickBot="1">
      <c r="A26" s="5"/>
      <c r="B26" s="75"/>
      <c r="C26" s="17"/>
      <c r="D26" s="17"/>
      <c r="E26" s="94" t="s">
        <v>126</v>
      </c>
      <c r="F26" s="95">
        <f>SUM(F20:F25)</f>
        <v>0</v>
      </c>
      <c r="G26" s="96">
        <v>0.2</v>
      </c>
      <c r="H26" s="97">
        <f>SUM(H20:H25)</f>
        <v>0</v>
      </c>
    </row>
    <row r="28" spans="1:8">
      <c r="E28" s="29"/>
      <c r="F28" s="29"/>
      <c r="G28" s="29"/>
    </row>
    <row r="30" spans="1:8">
      <c r="E30" s="29"/>
      <c r="F30" s="29"/>
      <c r="G30" s="29"/>
    </row>
    <row r="32" spans="1:8">
      <c r="E32" s="29"/>
      <c r="F32" s="29"/>
      <c r="G32" s="29"/>
    </row>
  </sheetData>
  <mergeCells count="11">
    <mergeCell ref="B18:H18"/>
    <mergeCell ref="D19:E19"/>
    <mergeCell ref="B20:B25"/>
    <mergeCell ref="C20:C25"/>
    <mergeCell ref="D9:E9"/>
    <mergeCell ref="B10:B15"/>
    <mergeCell ref="C10:C15"/>
    <mergeCell ref="B4:H4"/>
    <mergeCell ref="B5:H5"/>
    <mergeCell ref="B6:H6"/>
    <mergeCell ref="B8:H8"/>
  </mergeCells>
  <phoneticPr fontId="14" type="noConversion"/>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EB86-C365-4D93-A218-E85F0EC7BBD2}">
  <sheetPr codeName="Feuil2">
    <pageSetUpPr fitToPage="1"/>
  </sheetPr>
  <dimension ref="A1:T126"/>
  <sheetViews>
    <sheetView zoomScale="70" zoomScaleNormal="70" workbookViewId="0">
      <selection activeCell="T106" sqref="T106"/>
    </sheetView>
  </sheetViews>
  <sheetFormatPr baseColWidth="10" defaultColWidth="10.85546875" defaultRowHeight="19.5"/>
  <cols>
    <col min="1" max="1" width="4.28515625" style="2" customWidth="1"/>
    <col min="2" max="2" width="14.7109375" style="81" customWidth="1"/>
    <col min="3" max="3" width="57.28515625" style="3" customWidth="1"/>
    <col min="4" max="4" width="99.28515625" style="3" bestFit="1" customWidth="1"/>
    <col min="5" max="5" width="21.7109375" style="3" customWidth="1"/>
    <col min="6" max="6" width="13.7109375" style="3" customWidth="1"/>
    <col min="7" max="7" width="21.7109375" style="4" customWidth="1"/>
    <col min="8" max="8" width="14.7109375" style="81" customWidth="1"/>
    <col min="9" max="9" width="22" style="2" bestFit="1" customWidth="1"/>
    <col min="10" max="10" width="21.42578125" style="2" customWidth="1"/>
    <col min="11" max="11" width="22" style="2" bestFit="1" customWidth="1"/>
    <col min="12" max="12" width="21.42578125" style="2" customWidth="1"/>
    <col min="13" max="13" width="22" style="2" bestFit="1" customWidth="1"/>
    <col min="14" max="14" width="20.42578125" style="2" customWidth="1"/>
    <col min="15" max="15" width="22" style="2" bestFit="1" customWidth="1"/>
    <col min="16" max="16" width="20.42578125" style="2" customWidth="1"/>
    <col min="17" max="17" width="22" style="2" bestFit="1" customWidth="1"/>
    <col min="18" max="18" width="20.42578125" style="2" customWidth="1"/>
    <col min="19" max="19" width="22" style="2" bestFit="1" customWidth="1"/>
    <col min="20" max="20" width="20.42578125" style="2" customWidth="1"/>
    <col min="21" max="16384" width="10.85546875" style="1"/>
  </cols>
  <sheetData>
    <row r="1" spans="1:20" ht="20.25" thickBot="1"/>
    <row r="2" spans="1:20" ht="30" customHeight="1" thickBot="1">
      <c r="D2" s="151" t="s">
        <v>131</v>
      </c>
      <c r="E2" s="152"/>
      <c r="F2" s="152"/>
      <c r="G2" s="152"/>
      <c r="H2" s="152"/>
      <c r="I2" s="152"/>
      <c r="J2" s="152"/>
      <c r="K2" s="152"/>
      <c r="L2" s="152"/>
      <c r="M2" s="153"/>
    </row>
    <row r="3" spans="1:20" ht="30" customHeight="1" thickBot="1"/>
    <row r="4" spans="1:20" ht="24.95" customHeight="1" thickBot="1">
      <c r="A4" s="5"/>
      <c r="B4" s="173"/>
      <c r="C4" s="174"/>
      <c r="D4" s="174"/>
      <c r="E4" s="174"/>
      <c r="F4" s="174"/>
      <c r="G4" s="175"/>
    </row>
    <row r="5" spans="1:20" ht="45" customHeight="1" thickBot="1">
      <c r="A5" s="5"/>
      <c r="B5" s="178" t="s">
        <v>99</v>
      </c>
      <c r="C5" s="179"/>
      <c r="D5" s="179"/>
      <c r="E5" s="179"/>
      <c r="F5" s="179"/>
      <c r="G5" s="180"/>
      <c r="I5" s="151" t="s">
        <v>133</v>
      </c>
      <c r="J5" s="152"/>
      <c r="K5" s="152"/>
      <c r="L5" s="152"/>
      <c r="M5" s="152"/>
      <c r="N5" s="152"/>
      <c r="O5" s="152"/>
      <c r="P5" s="152"/>
      <c r="Q5" s="152"/>
      <c r="R5" s="152"/>
      <c r="S5" s="152"/>
      <c r="T5" s="153"/>
    </row>
    <row r="6" spans="1:20" ht="24.95" customHeight="1" thickBot="1">
      <c r="A6" s="5"/>
      <c r="B6" s="181" t="s">
        <v>132</v>
      </c>
      <c r="C6" s="182"/>
      <c r="D6" s="182"/>
      <c r="E6" s="182"/>
      <c r="F6" s="182"/>
      <c r="G6" s="183"/>
    </row>
    <row r="7" spans="1:20" ht="24.95" customHeight="1" thickBot="1">
      <c r="A7" s="5"/>
      <c r="B7" s="6"/>
      <c r="C7" s="7"/>
      <c r="D7" s="7"/>
      <c r="E7" s="7"/>
      <c r="F7" s="7"/>
      <c r="G7" s="7"/>
      <c r="I7" s="140" t="s">
        <v>40</v>
      </c>
      <c r="J7" s="141"/>
      <c r="K7" s="141"/>
      <c r="L7" s="141"/>
      <c r="M7" s="141"/>
      <c r="N7" s="141"/>
      <c r="O7" s="141"/>
      <c r="P7" s="141"/>
      <c r="Q7" s="141"/>
      <c r="R7" s="141"/>
      <c r="S7" s="141"/>
      <c r="T7" s="142"/>
    </row>
    <row r="8" spans="1:20" ht="24.95" customHeight="1" thickBot="1">
      <c r="I8" s="176" t="s">
        <v>41</v>
      </c>
      <c r="J8" s="177"/>
      <c r="K8" s="176" t="s">
        <v>42</v>
      </c>
      <c r="L8" s="177"/>
      <c r="M8" s="176" t="s">
        <v>43</v>
      </c>
      <c r="N8" s="177"/>
      <c r="O8" s="176" t="s">
        <v>58</v>
      </c>
      <c r="P8" s="177"/>
      <c r="Q8" s="176" t="s">
        <v>65</v>
      </c>
      <c r="R8" s="177"/>
      <c r="S8" s="176" t="s">
        <v>102</v>
      </c>
      <c r="T8" s="177"/>
    </row>
    <row r="9" spans="1:20" ht="30">
      <c r="B9" s="167" t="s">
        <v>11</v>
      </c>
      <c r="C9" s="165" t="s">
        <v>12</v>
      </c>
      <c r="D9" s="165" t="s">
        <v>72</v>
      </c>
      <c r="E9" s="165" t="s">
        <v>38</v>
      </c>
      <c r="F9" s="165" t="s">
        <v>37</v>
      </c>
      <c r="G9" s="169" t="s">
        <v>39</v>
      </c>
      <c r="I9" s="30" t="s">
        <v>44</v>
      </c>
      <c r="J9" s="58" t="s">
        <v>56</v>
      </c>
      <c r="K9" s="30" t="s">
        <v>44</v>
      </c>
      <c r="L9" s="58" t="s">
        <v>64</v>
      </c>
      <c r="M9" s="30" t="s">
        <v>44</v>
      </c>
      <c r="N9" s="58" t="s">
        <v>57</v>
      </c>
      <c r="O9" s="30" t="s">
        <v>44</v>
      </c>
      <c r="P9" s="58" t="s">
        <v>59</v>
      </c>
      <c r="Q9" s="30" t="s">
        <v>44</v>
      </c>
      <c r="R9" s="58" t="s">
        <v>66</v>
      </c>
      <c r="S9" s="30" t="s">
        <v>44</v>
      </c>
      <c r="T9" s="58" t="s">
        <v>66</v>
      </c>
    </row>
    <row r="10" spans="1:20" ht="24.95" customHeight="1" thickBot="1">
      <c r="B10" s="168"/>
      <c r="C10" s="166"/>
      <c r="D10" s="166"/>
      <c r="E10" s="166"/>
      <c r="F10" s="166"/>
      <c r="G10" s="170"/>
      <c r="I10" s="8" t="s">
        <v>45</v>
      </c>
      <c r="J10" s="38">
        <f>BPU!F10</f>
        <v>0</v>
      </c>
      <c r="K10" s="8" t="s">
        <v>45</v>
      </c>
      <c r="L10" s="38">
        <f>BPU!F11</f>
        <v>0</v>
      </c>
      <c r="M10" s="8" t="s">
        <v>45</v>
      </c>
      <c r="N10" s="38">
        <f>BPU!F12</f>
        <v>0</v>
      </c>
      <c r="O10" s="8" t="s">
        <v>45</v>
      </c>
      <c r="P10" s="38">
        <f>BPU!F13</f>
        <v>0</v>
      </c>
      <c r="Q10" s="8" t="s">
        <v>45</v>
      </c>
      <c r="R10" s="38">
        <f>BPU!F14</f>
        <v>0</v>
      </c>
      <c r="S10" s="8" t="s">
        <v>45</v>
      </c>
      <c r="T10" s="38">
        <f>BPU!H14</f>
        <v>0</v>
      </c>
    </row>
    <row r="11" spans="1:20" ht="24.95" customHeight="1" thickBot="1">
      <c r="A11" s="9"/>
      <c r="B11" s="82"/>
      <c r="C11" s="62"/>
      <c r="D11" s="21"/>
      <c r="E11" s="63"/>
      <c r="F11" s="21"/>
      <c r="G11" s="63"/>
      <c r="I11" s="11" t="s">
        <v>46</v>
      </c>
      <c r="J11" s="12" t="s">
        <v>47</v>
      </c>
      <c r="K11" s="11" t="s">
        <v>46</v>
      </c>
      <c r="L11" s="12" t="s">
        <v>47</v>
      </c>
      <c r="M11" s="11" t="s">
        <v>46</v>
      </c>
      <c r="N11" s="12" t="s">
        <v>47</v>
      </c>
      <c r="O11" s="11" t="s">
        <v>46</v>
      </c>
      <c r="P11" s="12" t="s">
        <v>47</v>
      </c>
      <c r="Q11" s="11" t="s">
        <v>46</v>
      </c>
      <c r="R11" s="12" t="s">
        <v>47</v>
      </c>
      <c r="S11" s="11" t="s">
        <v>46</v>
      </c>
      <c r="T11" s="12" t="s">
        <v>47</v>
      </c>
    </row>
    <row r="12" spans="1:20" ht="30" customHeight="1">
      <c r="B12" s="156" t="s">
        <v>127</v>
      </c>
      <c r="C12" s="131" t="s">
        <v>128</v>
      </c>
      <c r="D12" s="103" t="s">
        <v>62</v>
      </c>
      <c r="E12" s="13">
        <f t="shared" ref="E12:E14" si="0">SUM(J12+L12+N12+P12+R12+T12)</f>
        <v>0</v>
      </c>
      <c r="F12" s="14">
        <v>0.2</v>
      </c>
      <c r="G12" s="15">
        <f t="shared" ref="G12" si="1">E12+(E12*F12)</f>
        <v>0</v>
      </c>
      <c r="H12" s="156"/>
      <c r="I12" s="40">
        <v>1</v>
      </c>
      <c r="J12" s="31">
        <f t="shared" ref="J12:J14" si="2">I12*$J$10</f>
        <v>0</v>
      </c>
      <c r="K12" s="40">
        <v>1</v>
      </c>
      <c r="L12" s="31">
        <f t="shared" ref="L12:L14" si="3">K12*$L$10</f>
        <v>0</v>
      </c>
      <c r="M12" s="40">
        <v>1</v>
      </c>
      <c r="N12" s="31">
        <f t="shared" ref="N12:N14" si="4">M12*$N$10</f>
        <v>0</v>
      </c>
      <c r="O12" s="40">
        <v>1</v>
      </c>
      <c r="P12" s="31">
        <f t="shared" ref="P12:P14" si="5">O12*$P$10</f>
        <v>0</v>
      </c>
      <c r="Q12" s="40"/>
      <c r="R12" s="31">
        <f t="shared" ref="R12:R14" si="6">Q12*$R$10</f>
        <v>0</v>
      </c>
      <c r="S12" s="40"/>
      <c r="T12" s="31">
        <f t="shared" ref="T12:T14" si="7">S12*$R$10</f>
        <v>0</v>
      </c>
    </row>
    <row r="13" spans="1:20" ht="30" customHeight="1">
      <c r="B13" s="156"/>
      <c r="C13" s="131"/>
      <c r="D13" s="103" t="s">
        <v>70</v>
      </c>
      <c r="E13" s="13">
        <f t="shared" si="0"/>
        <v>0</v>
      </c>
      <c r="F13" s="14">
        <v>0.2</v>
      </c>
      <c r="G13" s="15">
        <f>E13+(E13*F13)</f>
        <v>0</v>
      </c>
      <c r="H13" s="156"/>
      <c r="I13" s="40">
        <v>1</v>
      </c>
      <c r="J13" s="31">
        <f t="shared" si="2"/>
        <v>0</v>
      </c>
      <c r="K13" s="40">
        <v>1</v>
      </c>
      <c r="L13" s="31">
        <f t="shared" si="3"/>
        <v>0</v>
      </c>
      <c r="M13" s="40">
        <v>1</v>
      </c>
      <c r="N13" s="31">
        <f t="shared" si="4"/>
        <v>0</v>
      </c>
      <c r="O13" s="40">
        <v>1</v>
      </c>
      <c r="P13" s="31">
        <f t="shared" si="5"/>
        <v>0</v>
      </c>
      <c r="Q13" s="40"/>
      <c r="R13" s="31">
        <f t="shared" si="6"/>
        <v>0</v>
      </c>
      <c r="S13" s="40"/>
      <c r="T13" s="31">
        <f t="shared" si="7"/>
        <v>0</v>
      </c>
    </row>
    <row r="14" spans="1:20" ht="30" customHeight="1" thickBot="1">
      <c r="B14" s="157"/>
      <c r="C14" s="132"/>
      <c r="D14" s="102" t="s">
        <v>63</v>
      </c>
      <c r="E14" s="46">
        <f t="shared" si="0"/>
        <v>0</v>
      </c>
      <c r="F14" s="47">
        <v>0.2</v>
      </c>
      <c r="G14" s="25">
        <f>E14+(E14*F14)</f>
        <v>0</v>
      </c>
      <c r="H14" s="157"/>
      <c r="I14" s="40">
        <v>1</v>
      </c>
      <c r="J14" s="31">
        <f t="shared" si="2"/>
        <v>0</v>
      </c>
      <c r="K14" s="40">
        <v>1</v>
      </c>
      <c r="L14" s="31">
        <f t="shared" si="3"/>
        <v>0</v>
      </c>
      <c r="M14" s="40">
        <v>1</v>
      </c>
      <c r="N14" s="31">
        <f t="shared" si="4"/>
        <v>0</v>
      </c>
      <c r="O14" s="40">
        <v>1</v>
      </c>
      <c r="P14" s="31">
        <f t="shared" si="5"/>
        <v>0</v>
      </c>
      <c r="Q14" s="40"/>
      <c r="R14" s="31">
        <f t="shared" si="6"/>
        <v>0</v>
      </c>
      <c r="S14" s="40"/>
      <c r="T14" s="31">
        <f t="shared" si="7"/>
        <v>0</v>
      </c>
    </row>
    <row r="15" spans="1:20" ht="30" customHeight="1" thickBot="1">
      <c r="B15" s="59"/>
      <c r="C15" s="60"/>
      <c r="D15" s="5"/>
      <c r="E15" s="5"/>
      <c r="F15" s="5"/>
      <c r="G15" s="5"/>
      <c r="I15" s="19" t="s">
        <v>41</v>
      </c>
      <c r="J15" s="20"/>
      <c r="K15" s="19" t="s">
        <v>42</v>
      </c>
      <c r="L15" s="20"/>
      <c r="M15" s="19" t="s">
        <v>43</v>
      </c>
      <c r="N15" s="20"/>
      <c r="O15" s="19" t="s">
        <v>58</v>
      </c>
      <c r="P15" s="20"/>
      <c r="Q15" s="19" t="s">
        <v>65</v>
      </c>
      <c r="R15" s="20"/>
      <c r="S15" s="19" t="s">
        <v>102</v>
      </c>
      <c r="T15" s="20"/>
    </row>
    <row r="16" spans="1:20" ht="24.95" customHeight="1">
      <c r="A16" s="5"/>
      <c r="B16" s="75"/>
      <c r="C16" s="17"/>
      <c r="D16" s="154" t="s">
        <v>54</v>
      </c>
      <c r="E16" s="158">
        <f>SUM(E12:E14)</f>
        <v>0</v>
      </c>
      <c r="F16" s="160">
        <v>0.2</v>
      </c>
      <c r="G16" s="162">
        <f>SUM(G12:G14)</f>
        <v>0</v>
      </c>
      <c r="I16" s="35" t="s">
        <v>48</v>
      </c>
      <c r="J16" s="32">
        <f>SUM(J12:J14)</f>
        <v>0</v>
      </c>
      <c r="K16" s="35" t="s">
        <v>48</v>
      </c>
      <c r="L16" s="32">
        <f>SUM(L12:L14)</f>
        <v>0</v>
      </c>
      <c r="M16" s="35" t="s">
        <v>48</v>
      </c>
      <c r="N16" s="32">
        <f>SUM(N12:N14)</f>
        <v>0</v>
      </c>
      <c r="O16" s="35" t="s">
        <v>48</v>
      </c>
      <c r="P16" s="32">
        <f>SUM(P12:P14)</f>
        <v>0</v>
      </c>
      <c r="Q16" s="35" t="s">
        <v>48</v>
      </c>
      <c r="R16" s="32">
        <f>SUM(R12:R14)</f>
        <v>0</v>
      </c>
      <c r="S16" s="35" t="s">
        <v>48</v>
      </c>
      <c r="T16" s="32">
        <f>SUM(T12:T14)</f>
        <v>0</v>
      </c>
    </row>
    <row r="17" spans="1:20" ht="15" customHeight="1" thickBot="1">
      <c r="B17" s="75"/>
      <c r="C17" s="17"/>
      <c r="D17" s="155"/>
      <c r="E17" s="159"/>
      <c r="F17" s="161"/>
      <c r="G17" s="163"/>
      <c r="I17" s="36" t="s">
        <v>49</v>
      </c>
      <c r="J17" s="33">
        <f>J16*20%</f>
        <v>0</v>
      </c>
      <c r="K17" s="36" t="s">
        <v>49</v>
      </c>
      <c r="L17" s="33">
        <f>L16*20%</f>
        <v>0</v>
      </c>
      <c r="M17" s="36" t="s">
        <v>49</v>
      </c>
      <c r="N17" s="33">
        <f>N16*20%</f>
        <v>0</v>
      </c>
      <c r="O17" s="36" t="s">
        <v>49</v>
      </c>
      <c r="P17" s="33">
        <f>P16*20%</f>
        <v>0</v>
      </c>
      <c r="Q17" s="36" t="s">
        <v>49</v>
      </c>
      <c r="R17" s="33">
        <f>R16*20%</f>
        <v>0</v>
      </c>
      <c r="S17" s="36" t="s">
        <v>49</v>
      </c>
      <c r="T17" s="33">
        <f>T16*20%</f>
        <v>0</v>
      </c>
    </row>
    <row r="18" spans="1:20" ht="24.95" customHeight="1" thickBot="1">
      <c r="B18" s="75"/>
      <c r="C18" s="17"/>
      <c r="D18" s="64"/>
      <c r="E18" s="65"/>
      <c r="F18" s="66"/>
      <c r="G18" s="65"/>
      <c r="H18" s="83"/>
      <c r="I18" s="37" t="s">
        <v>50</v>
      </c>
      <c r="J18" s="34">
        <f>J16+J17</f>
        <v>0</v>
      </c>
      <c r="K18" s="37" t="s">
        <v>50</v>
      </c>
      <c r="L18" s="34">
        <f>L16+L17</f>
        <v>0</v>
      </c>
      <c r="M18" s="37" t="s">
        <v>50</v>
      </c>
      <c r="N18" s="34">
        <f>N16+N17</f>
        <v>0</v>
      </c>
      <c r="O18" s="37" t="s">
        <v>50</v>
      </c>
      <c r="P18" s="34">
        <f>P16+P17</f>
        <v>0</v>
      </c>
      <c r="Q18" s="37" t="s">
        <v>50</v>
      </c>
      <c r="R18" s="34">
        <f>R16+R17</f>
        <v>0</v>
      </c>
      <c r="S18" s="37" t="s">
        <v>50</v>
      </c>
      <c r="T18" s="34">
        <f>T16+T17</f>
        <v>0</v>
      </c>
    </row>
    <row r="19" spans="1:20" ht="24.95" customHeight="1" thickBot="1">
      <c r="B19" s="75"/>
      <c r="C19" s="17"/>
      <c r="D19" s="67"/>
      <c r="E19" s="68"/>
      <c r="F19" s="69"/>
      <c r="G19" s="68"/>
      <c r="H19" s="83"/>
      <c r="I19" s="70"/>
      <c r="J19" s="71"/>
      <c r="K19" s="70"/>
      <c r="L19" s="71"/>
      <c r="M19" s="70"/>
      <c r="N19" s="71"/>
      <c r="O19" s="70"/>
      <c r="P19" s="71"/>
      <c r="Q19" s="70"/>
      <c r="R19" s="71"/>
      <c r="S19" s="70"/>
      <c r="T19" s="71"/>
    </row>
    <row r="20" spans="1:20" ht="24.95" customHeight="1" thickBot="1">
      <c r="A20" s="5"/>
      <c r="B20" s="6"/>
      <c r="C20" s="7"/>
      <c r="D20" s="7"/>
      <c r="E20" s="7"/>
      <c r="F20" s="7"/>
      <c r="G20" s="7"/>
      <c r="I20" s="140" t="s">
        <v>40</v>
      </c>
      <c r="J20" s="141"/>
      <c r="K20" s="141"/>
      <c r="L20" s="141"/>
      <c r="M20" s="141"/>
      <c r="N20" s="141"/>
      <c r="O20" s="141"/>
      <c r="P20" s="141"/>
      <c r="Q20" s="141"/>
      <c r="R20" s="141"/>
      <c r="S20" s="141"/>
      <c r="T20" s="142"/>
    </row>
    <row r="21" spans="1:20" ht="24.95" customHeight="1" thickBot="1">
      <c r="I21" s="176" t="s">
        <v>41</v>
      </c>
      <c r="J21" s="177"/>
      <c r="K21" s="176" t="s">
        <v>42</v>
      </c>
      <c r="L21" s="177"/>
      <c r="M21" s="176" t="s">
        <v>43</v>
      </c>
      <c r="N21" s="177"/>
      <c r="O21" s="176" t="s">
        <v>58</v>
      </c>
      <c r="P21" s="177"/>
      <c r="Q21" s="176" t="s">
        <v>65</v>
      </c>
      <c r="R21" s="177"/>
      <c r="S21" s="176" t="s">
        <v>102</v>
      </c>
      <c r="T21" s="177"/>
    </row>
    <row r="22" spans="1:20" ht="30">
      <c r="B22" s="167" t="s">
        <v>11</v>
      </c>
      <c r="C22" s="165" t="s">
        <v>12</v>
      </c>
      <c r="D22" s="165" t="s">
        <v>72</v>
      </c>
      <c r="E22" s="165" t="s">
        <v>38</v>
      </c>
      <c r="F22" s="165" t="s">
        <v>37</v>
      </c>
      <c r="G22" s="169" t="s">
        <v>39</v>
      </c>
      <c r="I22" s="30" t="s">
        <v>44</v>
      </c>
      <c r="J22" s="58" t="s">
        <v>56</v>
      </c>
      <c r="K22" s="30" t="s">
        <v>44</v>
      </c>
      <c r="L22" s="58" t="s">
        <v>64</v>
      </c>
      <c r="M22" s="30" t="s">
        <v>44</v>
      </c>
      <c r="N22" s="58" t="s">
        <v>57</v>
      </c>
      <c r="O22" s="30" t="s">
        <v>44</v>
      </c>
      <c r="P22" s="58" t="s">
        <v>59</v>
      </c>
      <c r="Q22" s="30" t="s">
        <v>44</v>
      </c>
      <c r="R22" s="58" t="s">
        <v>66</v>
      </c>
      <c r="S22" s="30" t="s">
        <v>44</v>
      </c>
      <c r="T22" s="58" t="s">
        <v>66</v>
      </c>
    </row>
    <row r="23" spans="1:20" ht="24.95" customHeight="1" thickBot="1">
      <c r="B23" s="168"/>
      <c r="C23" s="166"/>
      <c r="D23" s="166"/>
      <c r="E23" s="166"/>
      <c r="F23" s="166"/>
      <c r="G23" s="170"/>
      <c r="I23" s="8" t="s">
        <v>45</v>
      </c>
      <c r="J23" s="38">
        <f>J10</f>
        <v>0</v>
      </c>
      <c r="K23" s="8" t="s">
        <v>45</v>
      </c>
      <c r="L23" s="38">
        <f>L10</f>
        <v>0</v>
      </c>
      <c r="M23" s="8" t="s">
        <v>45</v>
      </c>
      <c r="N23" s="38">
        <f>N10</f>
        <v>0</v>
      </c>
      <c r="O23" s="8" t="s">
        <v>45</v>
      </c>
      <c r="P23" s="38">
        <f>P10</f>
        <v>0</v>
      </c>
      <c r="Q23" s="8" t="s">
        <v>45</v>
      </c>
      <c r="R23" s="38">
        <f>R10</f>
        <v>0</v>
      </c>
      <c r="S23" s="8" t="s">
        <v>45</v>
      </c>
      <c r="T23" s="38">
        <f>T10</f>
        <v>0</v>
      </c>
    </row>
    <row r="24" spans="1:20" ht="24.95" customHeight="1" thickBot="1">
      <c r="A24" s="9"/>
      <c r="B24" s="82"/>
      <c r="C24" s="62"/>
      <c r="D24" s="21"/>
      <c r="E24" s="63"/>
      <c r="F24" s="21"/>
      <c r="G24" s="63"/>
      <c r="I24" s="11" t="s">
        <v>46</v>
      </c>
      <c r="J24" s="12" t="s">
        <v>47</v>
      </c>
      <c r="K24" s="11" t="s">
        <v>46</v>
      </c>
      <c r="L24" s="12" t="s">
        <v>47</v>
      </c>
      <c r="M24" s="11" t="s">
        <v>46</v>
      </c>
      <c r="N24" s="12" t="s">
        <v>47</v>
      </c>
      <c r="O24" s="11" t="s">
        <v>46</v>
      </c>
      <c r="P24" s="12" t="s">
        <v>47</v>
      </c>
      <c r="Q24" s="11" t="s">
        <v>46</v>
      </c>
      <c r="R24" s="12" t="s">
        <v>47</v>
      </c>
      <c r="S24" s="11" t="s">
        <v>46</v>
      </c>
      <c r="T24" s="12" t="s">
        <v>47</v>
      </c>
    </row>
    <row r="25" spans="1:20" ht="30" customHeight="1">
      <c r="B25" s="164" t="s">
        <v>3</v>
      </c>
      <c r="C25" s="130" t="s">
        <v>111</v>
      </c>
      <c r="D25" s="101" t="s">
        <v>73</v>
      </c>
      <c r="E25" s="43">
        <f>SUM(J25+L25+N25+P25+R25+T25)</f>
        <v>0</v>
      </c>
      <c r="F25" s="44">
        <v>0.2</v>
      </c>
      <c r="G25" s="45">
        <f>E25+(E25*F25)</f>
        <v>0</v>
      </c>
      <c r="H25" s="164" t="s">
        <v>3</v>
      </c>
      <c r="I25" s="39">
        <v>1</v>
      </c>
      <c r="J25" s="31">
        <f>I25*$J$23</f>
        <v>0</v>
      </c>
      <c r="K25" s="39">
        <v>1</v>
      </c>
      <c r="L25" s="31">
        <f>K25*$L$23</f>
        <v>0</v>
      </c>
      <c r="M25" s="39">
        <v>1</v>
      </c>
      <c r="N25" s="31">
        <f>M25*$N$23</f>
        <v>0</v>
      </c>
      <c r="O25" s="39">
        <v>1</v>
      </c>
      <c r="P25" s="31">
        <f>O25*$P$23</f>
        <v>0</v>
      </c>
      <c r="Q25" s="39">
        <v>1</v>
      </c>
      <c r="R25" s="31">
        <f>Q25*$R$23</f>
        <v>0</v>
      </c>
      <c r="S25" s="39"/>
      <c r="T25" s="31">
        <f>S25*$R$10</f>
        <v>0</v>
      </c>
    </row>
    <row r="26" spans="1:20" ht="30" customHeight="1">
      <c r="B26" s="156"/>
      <c r="C26" s="131"/>
      <c r="D26" s="74" t="s">
        <v>67</v>
      </c>
      <c r="E26" s="13">
        <f t="shared" ref="E26:E30" si="8">SUM(J26+L26+N26+P26+R26+T26)</f>
        <v>0</v>
      </c>
      <c r="F26" s="14">
        <v>0.2</v>
      </c>
      <c r="G26" s="15">
        <f t="shared" ref="G26:G28" si="9">E26+(E26*F26)</f>
        <v>0</v>
      </c>
      <c r="H26" s="156"/>
      <c r="I26" s="40">
        <v>1</v>
      </c>
      <c r="J26" s="31">
        <f t="shared" ref="J26:J30" si="10">I26*$J$23</f>
        <v>0</v>
      </c>
      <c r="K26" s="40">
        <v>1</v>
      </c>
      <c r="L26" s="31">
        <f t="shared" ref="L26:L30" si="11">K26*$L$23</f>
        <v>0</v>
      </c>
      <c r="M26" s="40">
        <v>1</v>
      </c>
      <c r="N26" s="31">
        <f t="shared" ref="N26:N30" si="12">M26*$N$23</f>
        <v>0</v>
      </c>
      <c r="O26" s="40">
        <v>1</v>
      </c>
      <c r="P26" s="31">
        <f t="shared" ref="P26:P30" si="13">O26*$P$23</f>
        <v>0</v>
      </c>
      <c r="Q26" s="40">
        <v>1</v>
      </c>
      <c r="R26" s="31">
        <f t="shared" ref="R26:R30" si="14">Q26*$R$23</f>
        <v>0</v>
      </c>
      <c r="S26" s="40"/>
      <c r="T26" s="31">
        <f t="shared" ref="T26:T30" si="15">S26*$R$10</f>
        <v>0</v>
      </c>
    </row>
    <row r="27" spans="1:20" ht="30" customHeight="1">
      <c r="B27" s="156"/>
      <c r="C27" s="131"/>
      <c r="D27" s="74" t="s">
        <v>33</v>
      </c>
      <c r="E27" s="13">
        <f t="shared" si="8"/>
        <v>0</v>
      </c>
      <c r="F27" s="14">
        <v>0.2</v>
      </c>
      <c r="G27" s="15">
        <f t="shared" si="9"/>
        <v>0</v>
      </c>
      <c r="H27" s="156"/>
      <c r="I27" s="40">
        <v>1</v>
      </c>
      <c r="J27" s="31">
        <f t="shared" si="10"/>
        <v>0</v>
      </c>
      <c r="K27" s="40">
        <v>1</v>
      </c>
      <c r="L27" s="31">
        <f t="shared" si="11"/>
        <v>0</v>
      </c>
      <c r="M27" s="40">
        <v>1</v>
      </c>
      <c r="N27" s="31">
        <f t="shared" si="12"/>
        <v>0</v>
      </c>
      <c r="O27" s="40">
        <v>1</v>
      </c>
      <c r="P27" s="31">
        <f t="shared" si="13"/>
        <v>0</v>
      </c>
      <c r="Q27" s="40">
        <v>1</v>
      </c>
      <c r="R27" s="31">
        <f t="shared" si="14"/>
        <v>0</v>
      </c>
      <c r="S27" s="40"/>
      <c r="T27" s="31">
        <f t="shared" si="15"/>
        <v>0</v>
      </c>
    </row>
    <row r="28" spans="1:20" ht="30" customHeight="1">
      <c r="B28" s="156"/>
      <c r="C28" s="131"/>
      <c r="D28" s="103" t="s">
        <v>34</v>
      </c>
      <c r="E28" s="13">
        <f t="shared" si="8"/>
        <v>0</v>
      </c>
      <c r="F28" s="14">
        <v>0.2</v>
      </c>
      <c r="G28" s="15">
        <f t="shared" si="9"/>
        <v>0</v>
      </c>
      <c r="H28" s="156"/>
      <c r="I28" s="40">
        <v>1</v>
      </c>
      <c r="J28" s="31">
        <f t="shared" si="10"/>
        <v>0</v>
      </c>
      <c r="K28" s="40">
        <v>1</v>
      </c>
      <c r="L28" s="31">
        <f t="shared" si="11"/>
        <v>0</v>
      </c>
      <c r="M28" s="40">
        <v>1</v>
      </c>
      <c r="N28" s="31">
        <f t="shared" si="12"/>
        <v>0</v>
      </c>
      <c r="O28" s="40">
        <v>1</v>
      </c>
      <c r="P28" s="31">
        <f t="shared" si="13"/>
        <v>0</v>
      </c>
      <c r="Q28" s="40">
        <v>1</v>
      </c>
      <c r="R28" s="31">
        <f t="shared" si="14"/>
        <v>0</v>
      </c>
      <c r="S28" s="40"/>
      <c r="T28" s="31">
        <f t="shared" si="15"/>
        <v>0</v>
      </c>
    </row>
    <row r="29" spans="1:20" ht="30" customHeight="1">
      <c r="B29" s="156"/>
      <c r="C29" s="131"/>
      <c r="D29" s="103" t="s">
        <v>35</v>
      </c>
      <c r="E29" s="13">
        <f t="shared" si="8"/>
        <v>0</v>
      </c>
      <c r="F29" s="14">
        <v>0.2</v>
      </c>
      <c r="G29" s="15">
        <f>E29+(E29*F29)</f>
        <v>0</v>
      </c>
      <c r="H29" s="156"/>
      <c r="I29" s="40">
        <v>1</v>
      </c>
      <c r="J29" s="31">
        <f t="shared" si="10"/>
        <v>0</v>
      </c>
      <c r="K29" s="40">
        <v>1</v>
      </c>
      <c r="L29" s="31">
        <f t="shared" si="11"/>
        <v>0</v>
      </c>
      <c r="M29" s="40">
        <v>1</v>
      </c>
      <c r="N29" s="31">
        <f t="shared" si="12"/>
        <v>0</v>
      </c>
      <c r="O29" s="40">
        <v>1</v>
      </c>
      <c r="P29" s="31">
        <f t="shared" si="13"/>
        <v>0</v>
      </c>
      <c r="Q29" s="40">
        <v>1</v>
      </c>
      <c r="R29" s="31">
        <f t="shared" si="14"/>
        <v>0</v>
      </c>
      <c r="S29" s="40"/>
      <c r="T29" s="31">
        <f t="shared" si="15"/>
        <v>0</v>
      </c>
    </row>
    <row r="30" spans="1:20" ht="30" customHeight="1" thickBot="1">
      <c r="B30" s="157"/>
      <c r="C30" s="132"/>
      <c r="D30" s="102" t="s">
        <v>36</v>
      </c>
      <c r="E30" s="46">
        <f t="shared" si="8"/>
        <v>0</v>
      </c>
      <c r="F30" s="47">
        <v>0.2</v>
      </c>
      <c r="G30" s="25">
        <f>E30+(E30*F30)</f>
        <v>0</v>
      </c>
      <c r="H30" s="157"/>
      <c r="I30" s="40">
        <v>1</v>
      </c>
      <c r="J30" s="31">
        <f t="shared" si="10"/>
        <v>0</v>
      </c>
      <c r="K30" s="40">
        <v>1</v>
      </c>
      <c r="L30" s="31">
        <f t="shared" si="11"/>
        <v>0</v>
      </c>
      <c r="M30" s="40">
        <v>1</v>
      </c>
      <c r="N30" s="31">
        <f t="shared" si="12"/>
        <v>0</v>
      </c>
      <c r="O30" s="40">
        <v>1</v>
      </c>
      <c r="P30" s="31">
        <f t="shared" si="13"/>
        <v>0</v>
      </c>
      <c r="Q30" s="40">
        <v>1</v>
      </c>
      <c r="R30" s="31">
        <f t="shared" si="14"/>
        <v>0</v>
      </c>
      <c r="S30" s="40"/>
      <c r="T30" s="31">
        <f t="shared" si="15"/>
        <v>0</v>
      </c>
    </row>
    <row r="31" spans="1:20" ht="30" customHeight="1" thickBot="1">
      <c r="B31" s="59"/>
      <c r="C31" s="60"/>
      <c r="D31" s="5"/>
      <c r="E31" s="5"/>
      <c r="F31" s="5"/>
      <c r="G31" s="5"/>
      <c r="I31" s="19" t="s">
        <v>41</v>
      </c>
      <c r="J31" s="20"/>
      <c r="K31" s="19" t="s">
        <v>42</v>
      </c>
      <c r="L31" s="20"/>
      <c r="M31" s="19" t="s">
        <v>43</v>
      </c>
      <c r="N31" s="20"/>
      <c r="O31" s="19" t="s">
        <v>58</v>
      </c>
      <c r="P31" s="20"/>
      <c r="Q31" s="19" t="s">
        <v>65</v>
      </c>
      <c r="R31" s="20"/>
      <c r="S31" s="19" t="s">
        <v>102</v>
      </c>
      <c r="T31" s="20"/>
    </row>
    <row r="32" spans="1:20" ht="24.95" customHeight="1">
      <c r="A32" s="5"/>
      <c r="B32" s="75"/>
      <c r="C32" s="17"/>
      <c r="D32" s="154" t="s">
        <v>71</v>
      </c>
      <c r="E32" s="158">
        <f>SUM(E25:E30)</f>
        <v>0</v>
      </c>
      <c r="F32" s="160">
        <v>0.2</v>
      </c>
      <c r="G32" s="162">
        <f>SUM(G25:G30)</f>
        <v>0</v>
      </c>
      <c r="I32" s="35" t="s">
        <v>48</v>
      </c>
      <c r="J32" s="32">
        <f>SUM(J25:J30)</f>
        <v>0</v>
      </c>
      <c r="K32" s="35" t="s">
        <v>48</v>
      </c>
      <c r="L32" s="32">
        <f>SUM(L25:L30)</f>
        <v>0</v>
      </c>
      <c r="M32" s="35" t="s">
        <v>48</v>
      </c>
      <c r="N32" s="32">
        <f>SUM(N25:N30)</f>
        <v>0</v>
      </c>
      <c r="O32" s="35" t="s">
        <v>48</v>
      </c>
      <c r="P32" s="32">
        <f>SUM(P25:P30)</f>
        <v>0</v>
      </c>
      <c r="Q32" s="35" t="s">
        <v>48</v>
      </c>
      <c r="R32" s="32">
        <f>SUM(R25:R30)</f>
        <v>0</v>
      </c>
      <c r="S32" s="35" t="s">
        <v>48</v>
      </c>
      <c r="T32" s="32">
        <f>SUM(T25:T30)</f>
        <v>0</v>
      </c>
    </row>
    <row r="33" spans="1:20" ht="15" customHeight="1" thickBot="1">
      <c r="B33" s="75"/>
      <c r="C33" s="17"/>
      <c r="D33" s="155"/>
      <c r="E33" s="159"/>
      <c r="F33" s="161"/>
      <c r="G33" s="163"/>
      <c r="I33" s="36" t="s">
        <v>49</v>
      </c>
      <c r="J33" s="33">
        <f>J32*20%</f>
        <v>0</v>
      </c>
      <c r="K33" s="36" t="s">
        <v>49</v>
      </c>
      <c r="L33" s="33">
        <f>L32*20%</f>
        <v>0</v>
      </c>
      <c r="M33" s="36" t="s">
        <v>49</v>
      </c>
      <c r="N33" s="33">
        <f>N32*20%</f>
        <v>0</v>
      </c>
      <c r="O33" s="36" t="s">
        <v>49</v>
      </c>
      <c r="P33" s="33">
        <f>P32*20%</f>
        <v>0</v>
      </c>
      <c r="Q33" s="36" t="s">
        <v>49</v>
      </c>
      <c r="R33" s="33">
        <f>R32*20%</f>
        <v>0</v>
      </c>
      <c r="S33" s="36" t="s">
        <v>49</v>
      </c>
      <c r="T33" s="33">
        <f>T32*20%</f>
        <v>0</v>
      </c>
    </row>
    <row r="34" spans="1:20" ht="24.95" customHeight="1" thickBot="1">
      <c r="B34" s="75"/>
      <c r="C34" s="17"/>
      <c r="D34" s="64"/>
      <c r="E34" s="65"/>
      <c r="F34" s="66"/>
      <c r="G34" s="65"/>
      <c r="H34" s="83"/>
      <c r="I34" s="37" t="s">
        <v>50</v>
      </c>
      <c r="J34" s="34">
        <f>J32+J33</f>
        <v>0</v>
      </c>
      <c r="K34" s="37" t="s">
        <v>50</v>
      </c>
      <c r="L34" s="34">
        <f>L32+L33</f>
        <v>0</v>
      </c>
      <c r="M34" s="37" t="s">
        <v>50</v>
      </c>
      <c r="N34" s="34">
        <f>N32+N33</f>
        <v>0</v>
      </c>
      <c r="O34" s="37" t="s">
        <v>50</v>
      </c>
      <c r="P34" s="34">
        <f>P32+P33</f>
        <v>0</v>
      </c>
      <c r="Q34" s="37" t="s">
        <v>50</v>
      </c>
      <c r="R34" s="34">
        <f>R32+R33</f>
        <v>0</v>
      </c>
      <c r="S34" s="37" t="s">
        <v>50</v>
      </c>
      <c r="T34" s="34">
        <f>T32+T33</f>
        <v>0</v>
      </c>
    </row>
    <row r="35" spans="1:20" ht="24.95" customHeight="1" thickBot="1">
      <c r="B35" s="75"/>
      <c r="C35" s="17"/>
      <c r="D35" s="67"/>
      <c r="E35" s="68"/>
      <c r="F35" s="69"/>
      <c r="G35" s="68"/>
      <c r="H35" s="83"/>
      <c r="I35" s="70"/>
      <c r="J35" s="71"/>
      <c r="K35" s="70"/>
      <c r="L35" s="71"/>
      <c r="M35" s="70"/>
      <c r="N35" s="71"/>
      <c r="O35" s="70"/>
      <c r="P35" s="71"/>
      <c r="Q35" s="70"/>
      <c r="R35" s="71"/>
      <c r="S35" s="70"/>
      <c r="T35" s="71"/>
    </row>
    <row r="36" spans="1:20" ht="24.95" customHeight="1" thickBot="1">
      <c r="A36" s="5"/>
      <c r="B36" s="6"/>
      <c r="C36" s="7"/>
      <c r="D36" s="7"/>
      <c r="E36" s="7"/>
      <c r="F36" s="7"/>
      <c r="G36" s="7"/>
      <c r="I36" s="140" t="s">
        <v>40</v>
      </c>
      <c r="J36" s="141"/>
      <c r="K36" s="141"/>
      <c r="L36" s="141"/>
      <c r="M36" s="141"/>
      <c r="N36" s="141"/>
      <c r="O36" s="141"/>
      <c r="P36" s="141"/>
      <c r="Q36" s="141"/>
      <c r="R36" s="141"/>
      <c r="S36" s="141"/>
      <c r="T36" s="142"/>
    </row>
    <row r="37" spans="1:20" ht="24.95" customHeight="1" thickBot="1">
      <c r="I37" s="176" t="s">
        <v>41</v>
      </c>
      <c r="J37" s="177"/>
      <c r="K37" s="176" t="s">
        <v>42</v>
      </c>
      <c r="L37" s="177"/>
      <c r="M37" s="176" t="s">
        <v>43</v>
      </c>
      <c r="N37" s="177"/>
      <c r="O37" s="176" t="s">
        <v>58</v>
      </c>
      <c r="P37" s="177"/>
      <c r="Q37" s="176" t="s">
        <v>65</v>
      </c>
      <c r="R37" s="177"/>
      <c r="S37" s="176" t="s">
        <v>102</v>
      </c>
      <c r="T37" s="177"/>
    </row>
    <row r="38" spans="1:20" ht="30">
      <c r="B38" s="167" t="s">
        <v>11</v>
      </c>
      <c r="C38" s="165" t="s">
        <v>12</v>
      </c>
      <c r="D38" s="165" t="s">
        <v>79</v>
      </c>
      <c r="E38" s="165" t="s">
        <v>38</v>
      </c>
      <c r="F38" s="165" t="s">
        <v>37</v>
      </c>
      <c r="G38" s="169" t="s">
        <v>39</v>
      </c>
      <c r="I38" s="30" t="s">
        <v>44</v>
      </c>
      <c r="J38" s="58" t="s">
        <v>56</v>
      </c>
      <c r="K38" s="30" t="s">
        <v>44</v>
      </c>
      <c r="L38" s="58" t="s">
        <v>64</v>
      </c>
      <c r="M38" s="30" t="s">
        <v>44</v>
      </c>
      <c r="N38" s="58" t="s">
        <v>57</v>
      </c>
      <c r="O38" s="30" t="s">
        <v>44</v>
      </c>
      <c r="P38" s="58" t="s">
        <v>59</v>
      </c>
      <c r="Q38" s="30" t="s">
        <v>44</v>
      </c>
      <c r="R38" s="58" t="s">
        <v>66</v>
      </c>
      <c r="S38" s="30" t="s">
        <v>44</v>
      </c>
      <c r="T38" s="58" t="s">
        <v>66</v>
      </c>
    </row>
    <row r="39" spans="1:20" ht="24.95" customHeight="1" thickBot="1">
      <c r="B39" s="168"/>
      <c r="C39" s="166"/>
      <c r="D39" s="166"/>
      <c r="E39" s="166"/>
      <c r="F39" s="166"/>
      <c r="G39" s="170"/>
      <c r="I39" s="8" t="s">
        <v>45</v>
      </c>
      <c r="J39" s="38">
        <f>J23</f>
        <v>0</v>
      </c>
      <c r="K39" s="8" t="s">
        <v>45</v>
      </c>
      <c r="L39" s="38">
        <f>L23</f>
        <v>0</v>
      </c>
      <c r="M39" s="8" t="s">
        <v>45</v>
      </c>
      <c r="N39" s="38">
        <f>N23</f>
        <v>0</v>
      </c>
      <c r="O39" s="8" t="s">
        <v>45</v>
      </c>
      <c r="P39" s="38">
        <f>P23</f>
        <v>0</v>
      </c>
      <c r="Q39" s="8" t="s">
        <v>45</v>
      </c>
      <c r="R39" s="38">
        <f>R23</f>
        <v>0</v>
      </c>
      <c r="S39" s="8" t="s">
        <v>45</v>
      </c>
      <c r="T39" s="38">
        <f>T23</f>
        <v>0</v>
      </c>
    </row>
    <row r="40" spans="1:20" ht="24.95" customHeight="1" thickBot="1">
      <c r="A40" s="9"/>
      <c r="B40" s="82"/>
      <c r="C40" s="62"/>
      <c r="D40" s="21"/>
      <c r="E40" s="63"/>
      <c r="F40" s="21"/>
      <c r="G40" s="63"/>
      <c r="I40" s="11" t="s">
        <v>46</v>
      </c>
      <c r="J40" s="12" t="s">
        <v>47</v>
      </c>
      <c r="K40" s="11" t="s">
        <v>46</v>
      </c>
      <c r="L40" s="12" t="s">
        <v>47</v>
      </c>
      <c r="M40" s="11" t="s">
        <v>46</v>
      </c>
      <c r="N40" s="12" t="s">
        <v>47</v>
      </c>
      <c r="O40" s="11" t="s">
        <v>46</v>
      </c>
      <c r="P40" s="12" t="s">
        <v>47</v>
      </c>
      <c r="Q40" s="11" t="s">
        <v>46</v>
      </c>
      <c r="R40" s="12" t="s">
        <v>47</v>
      </c>
      <c r="S40" s="11" t="s">
        <v>46</v>
      </c>
      <c r="T40" s="12" t="s">
        <v>47</v>
      </c>
    </row>
    <row r="41" spans="1:20" ht="42.75" customHeight="1">
      <c r="B41" s="184" t="s">
        <v>4</v>
      </c>
      <c r="C41" s="186" t="s">
        <v>112</v>
      </c>
      <c r="D41" s="101" t="s">
        <v>74</v>
      </c>
      <c r="E41" s="43">
        <f>SUM(J41+L41+N41+P41+R41+T41)</f>
        <v>0</v>
      </c>
      <c r="F41" s="44">
        <v>0.2</v>
      </c>
      <c r="G41" s="45">
        <f>E41+(E41*F41)</f>
        <v>0</v>
      </c>
      <c r="H41" s="184" t="s">
        <v>4</v>
      </c>
      <c r="I41" s="76">
        <v>1</v>
      </c>
      <c r="J41" s="77">
        <f>I41*$J$39</f>
        <v>0</v>
      </c>
      <c r="K41" s="76">
        <v>1</v>
      </c>
      <c r="L41" s="77">
        <f>K41*$L$39</f>
        <v>0</v>
      </c>
      <c r="M41" s="76">
        <v>1</v>
      </c>
      <c r="N41" s="77">
        <f>M41*$N$39</f>
        <v>0</v>
      </c>
      <c r="O41" s="76">
        <v>1</v>
      </c>
      <c r="P41" s="77">
        <f>O41*$P$39</f>
        <v>0</v>
      </c>
      <c r="Q41" s="76">
        <v>1</v>
      </c>
      <c r="R41" s="77">
        <f>Q41*$R$39</f>
        <v>0</v>
      </c>
      <c r="S41" s="76">
        <v>1</v>
      </c>
      <c r="T41" s="77">
        <f>S41*$R$39</f>
        <v>0</v>
      </c>
    </row>
    <row r="42" spans="1:20" ht="30" customHeight="1" thickBot="1">
      <c r="B42" s="185"/>
      <c r="C42" s="187"/>
      <c r="D42" s="107" t="s">
        <v>14</v>
      </c>
      <c r="E42" s="46">
        <f t="shared" ref="E42:E57" si="16">SUM(J42+L42+N42+P42+R42+T42)</f>
        <v>0</v>
      </c>
      <c r="F42" s="47">
        <v>0.2</v>
      </c>
      <c r="G42" s="25">
        <f t="shared" ref="G42:G44" si="17">E42+(E42*F42)</f>
        <v>0</v>
      </c>
      <c r="H42" s="188"/>
      <c r="I42" s="78">
        <v>1</v>
      </c>
      <c r="J42" s="79">
        <f t="shared" ref="J42:J57" si="18">I42*$J$39</f>
        <v>0</v>
      </c>
      <c r="K42" s="80">
        <v>1</v>
      </c>
      <c r="L42" s="79">
        <f t="shared" ref="L42:L57" si="19">K42*$L$39</f>
        <v>0</v>
      </c>
      <c r="M42" s="80">
        <v>1</v>
      </c>
      <c r="N42" s="79">
        <f t="shared" ref="N42:N57" si="20">M42*$N$39</f>
        <v>0</v>
      </c>
      <c r="O42" s="80">
        <v>1</v>
      </c>
      <c r="P42" s="79">
        <f t="shared" ref="P42:P57" si="21">O42*$P$39</f>
        <v>0</v>
      </c>
      <c r="Q42" s="80">
        <v>1</v>
      </c>
      <c r="R42" s="79">
        <f t="shared" ref="R42:R57" si="22">Q42*$R$39</f>
        <v>0</v>
      </c>
      <c r="S42" s="80">
        <v>1</v>
      </c>
      <c r="T42" s="79">
        <f t="shared" ref="T42:T57" si="23">S42*$R$39</f>
        <v>0</v>
      </c>
    </row>
    <row r="43" spans="1:20" ht="33" customHeight="1">
      <c r="B43" s="164" t="s">
        <v>98</v>
      </c>
      <c r="C43" s="130" t="s">
        <v>113</v>
      </c>
      <c r="D43" s="101" t="s">
        <v>75</v>
      </c>
      <c r="E43" s="43">
        <f t="shared" si="16"/>
        <v>0</v>
      </c>
      <c r="F43" s="44">
        <v>0.2</v>
      </c>
      <c r="G43" s="45">
        <f t="shared" si="17"/>
        <v>0</v>
      </c>
      <c r="H43" s="164" t="s">
        <v>97</v>
      </c>
      <c r="I43" s="76">
        <v>1</v>
      </c>
      <c r="J43" s="77">
        <f t="shared" si="18"/>
        <v>0</v>
      </c>
      <c r="K43" s="76">
        <v>1</v>
      </c>
      <c r="L43" s="77">
        <f t="shared" si="19"/>
        <v>0</v>
      </c>
      <c r="M43" s="76">
        <v>1</v>
      </c>
      <c r="N43" s="77">
        <f t="shared" si="20"/>
        <v>0</v>
      </c>
      <c r="O43" s="76">
        <v>1</v>
      </c>
      <c r="P43" s="77">
        <f t="shared" si="21"/>
        <v>0</v>
      </c>
      <c r="Q43" s="76">
        <v>1</v>
      </c>
      <c r="R43" s="77">
        <f t="shared" si="22"/>
        <v>0</v>
      </c>
      <c r="S43" s="76">
        <v>1</v>
      </c>
      <c r="T43" s="77">
        <f t="shared" si="23"/>
        <v>0</v>
      </c>
    </row>
    <row r="44" spans="1:20" ht="30" customHeight="1" thickBot="1">
      <c r="B44" s="157"/>
      <c r="C44" s="132"/>
      <c r="D44" s="102" t="s">
        <v>76</v>
      </c>
      <c r="E44" s="46">
        <f t="shared" si="16"/>
        <v>0</v>
      </c>
      <c r="F44" s="47">
        <v>0.2</v>
      </c>
      <c r="G44" s="25">
        <f t="shared" si="17"/>
        <v>0</v>
      </c>
      <c r="H44" s="157"/>
      <c r="I44" s="78">
        <v>1</v>
      </c>
      <c r="J44" s="79">
        <f t="shared" si="18"/>
        <v>0</v>
      </c>
      <c r="K44" s="80">
        <v>1</v>
      </c>
      <c r="L44" s="79">
        <f t="shared" si="19"/>
        <v>0</v>
      </c>
      <c r="M44" s="80">
        <v>1</v>
      </c>
      <c r="N44" s="79">
        <f t="shared" si="20"/>
        <v>0</v>
      </c>
      <c r="O44" s="80">
        <v>1</v>
      </c>
      <c r="P44" s="79">
        <f t="shared" si="21"/>
        <v>0</v>
      </c>
      <c r="Q44" s="80">
        <v>1</v>
      </c>
      <c r="R44" s="79">
        <f t="shared" si="22"/>
        <v>0</v>
      </c>
      <c r="S44" s="80">
        <v>1</v>
      </c>
      <c r="T44" s="79">
        <f t="shared" si="23"/>
        <v>0</v>
      </c>
    </row>
    <row r="45" spans="1:20" ht="30" customHeight="1">
      <c r="B45" s="164" t="s">
        <v>5</v>
      </c>
      <c r="C45" s="186" t="s">
        <v>114</v>
      </c>
      <c r="D45" s="101" t="s">
        <v>77</v>
      </c>
      <c r="E45" s="43">
        <f t="shared" si="16"/>
        <v>0</v>
      </c>
      <c r="F45" s="44">
        <v>0.2</v>
      </c>
      <c r="G45" s="45">
        <f>E45+(E45*F45)</f>
        <v>0</v>
      </c>
      <c r="H45" s="190" t="s">
        <v>5</v>
      </c>
      <c r="I45" s="76">
        <v>1</v>
      </c>
      <c r="J45" s="77">
        <f t="shared" si="18"/>
        <v>0</v>
      </c>
      <c r="K45" s="76">
        <v>1</v>
      </c>
      <c r="L45" s="77">
        <f t="shared" si="19"/>
        <v>0</v>
      </c>
      <c r="M45" s="76">
        <v>1</v>
      </c>
      <c r="N45" s="77">
        <f t="shared" si="20"/>
        <v>0</v>
      </c>
      <c r="O45" s="76">
        <v>1</v>
      </c>
      <c r="P45" s="77">
        <f t="shared" si="21"/>
        <v>0</v>
      </c>
      <c r="Q45" s="76">
        <v>1</v>
      </c>
      <c r="R45" s="77">
        <f t="shared" si="22"/>
        <v>0</v>
      </c>
      <c r="S45" s="76">
        <v>1</v>
      </c>
      <c r="T45" s="77">
        <f t="shared" si="23"/>
        <v>0</v>
      </c>
    </row>
    <row r="46" spans="1:20" ht="43.5" thickBot="1">
      <c r="B46" s="157"/>
      <c r="C46" s="187"/>
      <c r="D46" s="102" t="s">
        <v>78</v>
      </c>
      <c r="E46" s="46">
        <f t="shared" si="16"/>
        <v>0</v>
      </c>
      <c r="F46" s="47">
        <v>0.2</v>
      </c>
      <c r="G46" s="25">
        <f>E46+(E46*F46)</f>
        <v>0</v>
      </c>
      <c r="H46" s="171"/>
      <c r="I46" s="78">
        <v>1</v>
      </c>
      <c r="J46" s="79">
        <f t="shared" si="18"/>
        <v>0</v>
      </c>
      <c r="K46" s="80">
        <v>1</v>
      </c>
      <c r="L46" s="79">
        <f t="shared" si="19"/>
        <v>0</v>
      </c>
      <c r="M46" s="80">
        <v>1</v>
      </c>
      <c r="N46" s="79">
        <f t="shared" si="20"/>
        <v>0</v>
      </c>
      <c r="O46" s="80">
        <v>1</v>
      </c>
      <c r="P46" s="79">
        <f t="shared" si="21"/>
        <v>0</v>
      </c>
      <c r="Q46" s="80">
        <v>1</v>
      </c>
      <c r="R46" s="79">
        <f t="shared" si="22"/>
        <v>0</v>
      </c>
      <c r="S46" s="80">
        <v>1</v>
      </c>
      <c r="T46" s="79">
        <f t="shared" si="23"/>
        <v>0</v>
      </c>
    </row>
    <row r="47" spans="1:20" ht="24.95" customHeight="1">
      <c r="B47" s="184" t="s">
        <v>6</v>
      </c>
      <c r="C47" s="186" t="s">
        <v>115</v>
      </c>
      <c r="D47" s="101" t="s">
        <v>18</v>
      </c>
      <c r="E47" s="43">
        <f t="shared" si="16"/>
        <v>0</v>
      </c>
      <c r="F47" s="73">
        <v>0.2</v>
      </c>
      <c r="G47" s="45">
        <f t="shared" ref="G47:G56" si="24">E47+(E47*F47)</f>
        <v>0</v>
      </c>
      <c r="H47" s="184" t="s">
        <v>6</v>
      </c>
      <c r="I47" s="76">
        <v>1</v>
      </c>
      <c r="J47" s="77">
        <f t="shared" si="18"/>
        <v>0</v>
      </c>
      <c r="K47" s="76">
        <v>1</v>
      </c>
      <c r="L47" s="77">
        <f t="shared" si="19"/>
        <v>0</v>
      </c>
      <c r="M47" s="76">
        <v>1</v>
      </c>
      <c r="N47" s="77">
        <f t="shared" si="20"/>
        <v>0</v>
      </c>
      <c r="O47" s="76">
        <v>1</v>
      </c>
      <c r="P47" s="77">
        <f t="shared" si="21"/>
        <v>0</v>
      </c>
      <c r="Q47" s="76">
        <v>1</v>
      </c>
      <c r="R47" s="77">
        <f t="shared" si="22"/>
        <v>0</v>
      </c>
      <c r="S47" s="76">
        <v>1</v>
      </c>
      <c r="T47" s="77">
        <f t="shared" si="23"/>
        <v>0</v>
      </c>
    </row>
    <row r="48" spans="1:20" ht="42.75">
      <c r="B48" s="188"/>
      <c r="C48" s="189"/>
      <c r="D48" s="103" t="s">
        <v>80</v>
      </c>
      <c r="E48" s="13">
        <f t="shared" si="16"/>
        <v>0</v>
      </c>
      <c r="F48" s="72">
        <v>0.2</v>
      </c>
      <c r="G48" s="15">
        <f t="shared" si="24"/>
        <v>0</v>
      </c>
      <c r="H48" s="188"/>
      <c r="I48" s="39">
        <v>1</v>
      </c>
      <c r="J48" s="31">
        <f t="shared" si="18"/>
        <v>0</v>
      </c>
      <c r="K48" s="40">
        <v>1</v>
      </c>
      <c r="L48" s="31">
        <f t="shared" si="19"/>
        <v>0</v>
      </c>
      <c r="M48" s="40">
        <v>1</v>
      </c>
      <c r="N48" s="31">
        <f t="shared" si="20"/>
        <v>0</v>
      </c>
      <c r="O48" s="40">
        <v>1</v>
      </c>
      <c r="P48" s="31">
        <f t="shared" si="21"/>
        <v>0</v>
      </c>
      <c r="Q48" s="40">
        <v>1</v>
      </c>
      <c r="R48" s="31">
        <f t="shared" si="22"/>
        <v>0</v>
      </c>
      <c r="S48" s="40">
        <v>1</v>
      </c>
      <c r="T48" s="31">
        <f t="shared" si="23"/>
        <v>0</v>
      </c>
    </row>
    <row r="49" spans="1:20" ht="24.95" customHeight="1">
      <c r="B49" s="188"/>
      <c r="C49" s="189"/>
      <c r="D49" s="103" t="s">
        <v>15</v>
      </c>
      <c r="E49" s="13">
        <f t="shared" si="16"/>
        <v>0</v>
      </c>
      <c r="F49" s="72">
        <v>0.2</v>
      </c>
      <c r="G49" s="15">
        <f t="shared" si="24"/>
        <v>0</v>
      </c>
      <c r="H49" s="188"/>
      <c r="I49" s="39">
        <v>1</v>
      </c>
      <c r="J49" s="31">
        <f t="shared" si="18"/>
        <v>0</v>
      </c>
      <c r="K49" s="39">
        <v>1</v>
      </c>
      <c r="L49" s="31">
        <f t="shared" si="19"/>
        <v>0</v>
      </c>
      <c r="M49" s="39">
        <v>1</v>
      </c>
      <c r="N49" s="31">
        <f t="shared" si="20"/>
        <v>0</v>
      </c>
      <c r="O49" s="39">
        <v>1</v>
      </c>
      <c r="P49" s="31">
        <f t="shared" si="21"/>
        <v>0</v>
      </c>
      <c r="Q49" s="39">
        <v>1</v>
      </c>
      <c r="R49" s="31">
        <f t="shared" si="22"/>
        <v>0</v>
      </c>
      <c r="S49" s="39">
        <v>1</v>
      </c>
      <c r="T49" s="31">
        <f t="shared" si="23"/>
        <v>0</v>
      </c>
    </row>
    <row r="50" spans="1:20" ht="29.25" thickBot="1">
      <c r="B50" s="185"/>
      <c r="C50" s="187"/>
      <c r="D50" s="102" t="s">
        <v>68</v>
      </c>
      <c r="E50" s="46">
        <f t="shared" si="16"/>
        <v>0</v>
      </c>
      <c r="F50" s="47">
        <v>0.2</v>
      </c>
      <c r="G50" s="25">
        <f t="shared" si="24"/>
        <v>0</v>
      </c>
      <c r="H50" s="188"/>
      <c r="I50" s="78">
        <v>1</v>
      </c>
      <c r="J50" s="79">
        <f t="shared" si="18"/>
        <v>0</v>
      </c>
      <c r="K50" s="80">
        <v>1</v>
      </c>
      <c r="L50" s="79">
        <f t="shared" si="19"/>
        <v>0</v>
      </c>
      <c r="M50" s="80">
        <v>1</v>
      </c>
      <c r="N50" s="79">
        <f t="shared" si="20"/>
        <v>0</v>
      </c>
      <c r="O50" s="80">
        <v>1</v>
      </c>
      <c r="P50" s="79">
        <f t="shared" si="21"/>
        <v>0</v>
      </c>
      <c r="Q50" s="80">
        <v>1</v>
      </c>
      <c r="R50" s="79">
        <f t="shared" si="22"/>
        <v>0</v>
      </c>
      <c r="S50" s="80">
        <v>1</v>
      </c>
      <c r="T50" s="79">
        <f t="shared" si="23"/>
        <v>0</v>
      </c>
    </row>
    <row r="51" spans="1:20" ht="24.95" customHeight="1">
      <c r="B51" s="164" t="s">
        <v>7</v>
      </c>
      <c r="C51" s="186" t="s">
        <v>116</v>
      </c>
      <c r="D51" s="101" t="s">
        <v>81</v>
      </c>
      <c r="E51" s="43">
        <f t="shared" si="16"/>
        <v>0</v>
      </c>
      <c r="F51" s="44">
        <v>0.2</v>
      </c>
      <c r="G51" s="45">
        <f t="shared" si="24"/>
        <v>0</v>
      </c>
      <c r="H51" s="164" t="s">
        <v>7</v>
      </c>
      <c r="I51" s="76">
        <v>1</v>
      </c>
      <c r="J51" s="77">
        <f t="shared" si="18"/>
        <v>0</v>
      </c>
      <c r="K51" s="76">
        <v>1</v>
      </c>
      <c r="L51" s="77">
        <f t="shared" si="19"/>
        <v>0</v>
      </c>
      <c r="M51" s="76">
        <v>1</v>
      </c>
      <c r="N51" s="77">
        <f t="shared" si="20"/>
        <v>0</v>
      </c>
      <c r="O51" s="76">
        <v>1</v>
      </c>
      <c r="P51" s="77">
        <f t="shared" si="21"/>
        <v>0</v>
      </c>
      <c r="Q51" s="76">
        <v>1</v>
      </c>
      <c r="R51" s="77">
        <f t="shared" si="22"/>
        <v>0</v>
      </c>
      <c r="S51" s="76">
        <v>1</v>
      </c>
      <c r="T51" s="77">
        <f t="shared" si="23"/>
        <v>0</v>
      </c>
    </row>
    <row r="52" spans="1:20" ht="24.95" customHeight="1">
      <c r="B52" s="156"/>
      <c r="C52" s="189"/>
      <c r="D52" s="103" t="s">
        <v>16</v>
      </c>
      <c r="E52" s="13">
        <f t="shared" si="16"/>
        <v>0</v>
      </c>
      <c r="F52" s="14">
        <v>0.2</v>
      </c>
      <c r="G52" s="15">
        <f t="shared" si="24"/>
        <v>0</v>
      </c>
      <c r="H52" s="156"/>
      <c r="I52" s="39">
        <v>1</v>
      </c>
      <c r="J52" s="31">
        <f t="shared" si="18"/>
        <v>0</v>
      </c>
      <c r="K52" s="40">
        <v>1</v>
      </c>
      <c r="L52" s="31">
        <f t="shared" si="19"/>
        <v>0</v>
      </c>
      <c r="M52" s="40">
        <v>1</v>
      </c>
      <c r="N52" s="31">
        <f t="shared" si="20"/>
        <v>0</v>
      </c>
      <c r="O52" s="40">
        <v>1</v>
      </c>
      <c r="P52" s="31">
        <f t="shared" si="21"/>
        <v>0</v>
      </c>
      <c r="Q52" s="40">
        <v>1</v>
      </c>
      <c r="R52" s="31">
        <f t="shared" si="22"/>
        <v>0</v>
      </c>
      <c r="S52" s="40">
        <v>1</v>
      </c>
      <c r="T52" s="31">
        <f t="shared" si="23"/>
        <v>0</v>
      </c>
    </row>
    <row r="53" spans="1:20" ht="24.95" customHeight="1" thickBot="1">
      <c r="B53" s="157"/>
      <c r="C53" s="187"/>
      <c r="D53" s="102" t="s">
        <v>17</v>
      </c>
      <c r="E53" s="46">
        <f t="shared" si="16"/>
        <v>0</v>
      </c>
      <c r="F53" s="47">
        <v>0.2</v>
      </c>
      <c r="G53" s="25">
        <f t="shared" si="24"/>
        <v>0</v>
      </c>
      <c r="H53" s="171"/>
      <c r="I53" s="78">
        <v>1</v>
      </c>
      <c r="J53" s="79">
        <f t="shared" si="18"/>
        <v>0</v>
      </c>
      <c r="K53" s="78">
        <v>1</v>
      </c>
      <c r="L53" s="79">
        <f t="shared" si="19"/>
        <v>0</v>
      </c>
      <c r="M53" s="78">
        <v>1</v>
      </c>
      <c r="N53" s="79">
        <f t="shared" si="20"/>
        <v>0</v>
      </c>
      <c r="O53" s="78">
        <v>1</v>
      </c>
      <c r="P53" s="79">
        <f t="shared" si="21"/>
        <v>0</v>
      </c>
      <c r="Q53" s="78">
        <v>1</v>
      </c>
      <c r="R53" s="79">
        <f t="shared" si="22"/>
        <v>0</v>
      </c>
      <c r="S53" s="78">
        <v>1</v>
      </c>
      <c r="T53" s="79">
        <f t="shared" si="23"/>
        <v>0</v>
      </c>
    </row>
    <row r="54" spans="1:20" ht="24.95" customHeight="1">
      <c r="B54" s="164" t="s">
        <v>8</v>
      </c>
      <c r="C54" s="130" t="s">
        <v>117</v>
      </c>
      <c r="D54" s="101" t="s">
        <v>18</v>
      </c>
      <c r="E54" s="43">
        <f t="shared" si="16"/>
        <v>0</v>
      </c>
      <c r="F54" s="44">
        <v>0.2</v>
      </c>
      <c r="G54" s="45">
        <f t="shared" si="24"/>
        <v>0</v>
      </c>
      <c r="H54" s="164" t="s">
        <v>8</v>
      </c>
      <c r="I54" s="76">
        <v>1</v>
      </c>
      <c r="J54" s="77">
        <f t="shared" si="18"/>
        <v>0</v>
      </c>
      <c r="K54" s="76">
        <v>1</v>
      </c>
      <c r="L54" s="77">
        <f t="shared" si="19"/>
        <v>0</v>
      </c>
      <c r="M54" s="76">
        <v>1</v>
      </c>
      <c r="N54" s="77">
        <f t="shared" si="20"/>
        <v>0</v>
      </c>
      <c r="O54" s="76">
        <v>1</v>
      </c>
      <c r="P54" s="77">
        <f t="shared" si="21"/>
        <v>0</v>
      </c>
      <c r="Q54" s="76">
        <v>1</v>
      </c>
      <c r="R54" s="77">
        <f t="shared" si="22"/>
        <v>0</v>
      </c>
      <c r="S54" s="76">
        <v>1</v>
      </c>
      <c r="T54" s="77">
        <f t="shared" si="23"/>
        <v>0</v>
      </c>
    </row>
    <row r="55" spans="1:20" ht="42.75">
      <c r="B55" s="156"/>
      <c r="C55" s="131"/>
      <c r="D55" s="103" t="s">
        <v>82</v>
      </c>
      <c r="E55" s="13">
        <f t="shared" si="16"/>
        <v>0</v>
      </c>
      <c r="F55" s="14">
        <v>0.2</v>
      </c>
      <c r="G55" s="15">
        <f t="shared" si="24"/>
        <v>0</v>
      </c>
      <c r="H55" s="156"/>
      <c r="I55" s="39">
        <v>1</v>
      </c>
      <c r="J55" s="31">
        <f t="shared" si="18"/>
        <v>0</v>
      </c>
      <c r="K55" s="39">
        <v>1</v>
      </c>
      <c r="L55" s="31">
        <f t="shared" si="19"/>
        <v>0</v>
      </c>
      <c r="M55" s="39">
        <v>1</v>
      </c>
      <c r="N55" s="31">
        <f t="shared" si="20"/>
        <v>0</v>
      </c>
      <c r="O55" s="39">
        <v>1</v>
      </c>
      <c r="P55" s="31">
        <f t="shared" si="21"/>
        <v>0</v>
      </c>
      <c r="Q55" s="39">
        <v>1</v>
      </c>
      <c r="R55" s="31">
        <f t="shared" si="22"/>
        <v>0</v>
      </c>
      <c r="S55" s="39">
        <v>1</v>
      </c>
      <c r="T55" s="31">
        <f t="shared" si="23"/>
        <v>0</v>
      </c>
    </row>
    <row r="56" spans="1:20" ht="24.95" customHeight="1">
      <c r="B56" s="156"/>
      <c r="C56" s="131"/>
      <c r="D56" s="103" t="s">
        <v>19</v>
      </c>
      <c r="E56" s="13">
        <f t="shared" si="16"/>
        <v>0</v>
      </c>
      <c r="F56" s="14">
        <v>0.2</v>
      </c>
      <c r="G56" s="15">
        <f t="shared" si="24"/>
        <v>0</v>
      </c>
      <c r="H56" s="156"/>
      <c r="I56" s="39">
        <v>1</v>
      </c>
      <c r="J56" s="31">
        <f t="shared" si="18"/>
        <v>0</v>
      </c>
      <c r="K56" s="40">
        <v>1</v>
      </c>
      <c r="L56" s="31">
        <f t="shared" si="19"/>
        <v>0</v>
      </c>
      <c r="M56" s="40">
        <v>1</v>
      </c>
      <c r="N56" s="31">
        <f t="shared" si="20"/>
        <v>0</v>
      </c>
      <c r="O56" s="40">
        <v>1</v>
      </c>
      <c r="P56" s="31">
        <f t="shared" si="21"/>
        <v>0</v>
      </c>
      <c r="Q56" s="40">
        <v>1</v>
      </c>
      <c r="R56" s="31">
        <f t="shared" si="22"/>
        <v>0</v>
      </c>
      <c r="S56" s="40">
        <v>1</v>
      </c>
      <c r="T56" s="31">
        <f t="shared" si="23"/>
        <v>0</v>
      </c>
    </row>
    <row r="57" spans="1:20" ht="24.95" customHeight="1" thickBot="1">
      <c r="B57" s="157"/>
      <c r="C57" s="132"/>
      <c r="D57" s="102" t="s">
        <v>83</v>
      </c>
      <c r="E57" s="46">
        <f t="shared" si="16"/>
        <v>0</v>
      </c>
      <c r="F57" s="47">
        <v>0.2</v>
      </c>
      <c r="G57" s="25">
        <f t="shared" ref="G57" si="25">E57+(E57*F57)</f>
        <v>0</v>
      </c>
      <c r="H57" s="157"/>
      <c r="I57" s="78">
        <v>1</v>
      </c>
      <c r="J57" s="79">
        <f t="shared" si="18"/>
        <v>0</v>
      </c>
      <c r="K57" s="78">
        <v>1</v>
      </c>
      <c r="L57" s="79">
        <f t="shared" si="19"/>
        <v>0</v>
      </c>
      <c r="M57" s="78">
        <v>1</v>
      </c>
      <c r="N57" s="79">
        <f t="shared" si="20"/>
        <v>0</v>
      </c>
      <c r="O57" s="78">
        <v>1</v>
      </c>
      <c r="P57" s="79">
        <f t="shared" si="21"/>
        <v>0</v>
      </c>
      <c r="Q57" s="78">
        <v>1</v>
      </c>
      <c r="R57" s="79">
        <f t="shared" si="22"/>
        <v>0</v>
      </c>
      <c r="S57" s="78">
        <v>1</v>
      </c>
      <c r="T57" s="79">
        <f t="shared" si="23"/>
        <v>0</v>
      </c>
    </row>
    <row r="58" spans="1:20" ht="30" customHeight="1" thickBot="1">
      <c r="B58" s="59"/>
      <c r="C58" s="60"/>
      <c r="D58" s="5"/>
      <c r="E58" s="5"/>
      <c r="F58" s="5"/>
      <c r="G58" s="5"/>
      <c r="I58" s="19" t="s">
        <v>41</v>
      </c>
      <c r="J58" s="20"/>
      <c r="K58" s="19" t="s">
        <v>42</v>
      </c>
      <c r="L58" s="20"/>
      <c r="M58" s="19" t="s">
        <v>43</v>
      </c>
      <c r="N58" s="20"/>
      <c r="O58" s="19" t="s">
        <v>58</v>
      </c>
      <c r="P58" s="20"/>
      <c r="Q58" s="19" t="s">
        <v>65</v>
      </c>
      <c r="R58" s="20"/>
      <c r="S58" s="19" t="s">
        <v>102</v>
      </c>
      <c r="T58" s="20"/>
    </row>
    <row r="59" spans="1:20" ht="24.95" customHeight="1">
      <c r="A59" s="5"/>
      <c r="B59" s="75"/>
      <c r="C59" s="17"/>
      <c r="D59" s="154" t="s">
        <v>119</v>
      </c>
      <c r="E59" s="158">
        <f>SUM(E41:E57)</f>
        <v>0</v>
      </c>
      <c r="F59" s="160">
        <v>0.2</v>
      </c>
      <c r="G59" s="162">
        <f>SUM(G41:G57)</f>
        <v>0</v>
      </c>
      <c r="I59" s="35" t="s">
        <v>48</v>
      </c>
      <c r="J59" s="32">
        <f>SUM(J41:J57)</f>
        <v>0</v>
      </c>
      <c r="K59" s="35" t="s">
        <v>48</v>
      </c>
      <c r="L59" s="32">
        <f>SUM(L41:L57)</f>
        <v>0</v>
      </c>
      <c r="M59" s="35" t="s">
        <v>48</v>
      </c>
      <c r="N59" s="32">
        <f>SUM(N41:N57)</f>
        <v>0</v>
      </c>
      <c r="O59" s="35" t="s">
        <v>48</v>
      </c>
      <c r="P59" s="32">
        <f>SUM(P41:P57)</f>
        <v>0</v>
      </c>
      <c r="Q59" s="35" t="s">
        <v>48</v>
      </c>
      <c r="R59" s="32">
        <f>SUM(R41:R57)</f>
        <v>0</v>
      </c>
      <c r="S59" s="35" t="s">
        <v>48</v>
      </c>
      <c r="T59" s="32">
        <f>SUM(T41:T57)</f>
        <v>0</v>
      </c>
    </row>
    <row r="60" spans="1:20" ht="15" customHeight="1" thickBot="1">
      <c r="B60" s="75"/>
      <c r="C60" s="17"/>
      <c r="D60" s="155"/>
      <c r="E60" s="159"/>
      <c r="F60" s="161"/>
      <c r="G60" s="163"/>
      <c r="I60" s="36" t="s">
        <v>49</v>
      </c>
      <c r="J60" s="33">
        <f>J59*20%</f>
        <v>0</v>
      </c>
      <c r="K60" s="36" t="s">
        <v>49</v>
      </c>
      <c r="L60" s="33">
        <f>L59*20%</f>
        <v>0</v>
      </c>
      <c r="M60" s="36" t="s">
        <v>49</v>
      </c>
      <c r="N60" s="33">
        <f>N59*20%</f>
        <v>0</v>
      </c>
      <c r="O60" s="36" t="s">
        <v>49</v>
      </c>
      <c r="P60" s="33">
        <f>P59*20%</f>
        <v>0</v>
      </c>
      <c r="Q60" s="36" t="s">
        <v>49</v>
      </c>
      <c r="R60" s="33">
        <f>R59*20%</f>
        <v>0</v>
      </c>
      <c r="S60" s="36" t="s">
        <v>49</v>
      </c>
      <c r="T60" s="33">
        <f>T59*20%</f>
        <v>0</v>
      </c>
    </row>
    <row r="61" spans="1:20" ht="24.95" customHeight="1" thickBot="1">
      <c r="B61" s="75"/>
      <c r="C61" s="17"/>
      <c r="D61" s="64"/>
      <c r="E61" s="65"/>
      <c r="F61" s="66"/>
      <c r="G61" s="65"/>
      <c r="H61" s="83"/>
      <c r="I61" s="37" t="s">
        <v>50</v>
      </c>
      <c r="J61" s="34">
        <f>J59+J60</f>
        <v>0</v>
      </c>
      <c r="K61" s="37" t="s">
        <v>50</v>
      </c>
      <c r="L61" s="34">
        <f>L59+L60</f>
        <v>0</v>
      </c>
      <c r="M61" s="37" t="s">
        <v>50</v>
      </c>
      <c r="N61" s="34">
        <f>N59+N60</f>
        <v>0</v>
      </c>
      <c r="O61" s="37" t="s">
        <v>50</v>
      </c>
      <c r="P61" s="34">
        <f>P59+P60</f>
        <v>0</v>
      </c>
      <c r="Q61" s="37" t="s">
        <v>50</v>
      </c>
      <c r="R61" s="34">
        <f>R59+R60</f>
        <v>0</v>
      </c>
      <c r="S61" s="37" t="s">
        <v>50</v>
      </c>
      <c r="T61" s="34">
        <f>T59+T60</f>
        <v>0</v>
      </c>
    </row>
    <row r="62" spans="1:20" ht="24.95" customHeight="1" thickBot="1">
      <c r="B62" s="75"/>
      <c r="C62" s="17"/>
      <c r="D62" s="67"/>
      <c r="E62" s="68"/>
      <c r="F62" s="69"/>
      <c r="G62" s="68"/>
      <c r="H62" s="83"/>
      <c r="I62" s="70"/>
      <c r="J62" s="71"/>
      <c r="K62" s="70"/>
      <c r="L62" s="71"/>
      <c r="M62" s="70"/>
      <c r="N62" s="71"/>
      <c r="O62" s="70"/>
      <c r="P62" s="71"/>
      <c r="Q62" s="70"/>
      <c r="R62" s="71"/>
      <c r="S62" s="70"/>
      <c r="T62" s="71"/>
    </row>
    <row r="63" spans="1:20" ht="24.95" customHeight="1" thickBot="1">
      <c r="A63" s="5"/>
      <c r="B63" s="6"/>
      <c r="C63" s="7"/>
      <c r="D63" s="7"/>
      <c r="E63" s="7"/>
      <c r="F63" s="7"/>
      <c r="G63" s="7"/>
      <c r="I63" s="140" t="s">
        <v>40</v>
      </c>
      <c r="J63" s="141"/>
      <c r="K63" s="141"/>
      <c r="L63" s="141"/>
      <c r="M63" s="141"/>
      <c r="N63" s="141"/>
      <c r="O63" s="141"/>
      <c r="P63" s="141"/>
      <c r="Q63" s="141"/>
      <c r="R63" s="141"/>
      <c r="S63" s="141"/>
      <c r="T63" s="142"/>
    </row>
    <row r="64" spans="1:20" ht="24.95" customHeight="1" thickBot="1">
      <c r="I64" s="176" t="s">
        <v>41</v>
      </c>
      <c r="J64" s="177"/>
      <c r="K64" s="176" t="s">
        <v>42</v>
      </c>
      <c r="L64" s="177"/>
      <c r="M64" s="176" t="s">
        <v>43</v>
      </c>
      <c r="N64" s="177"/>
      <c r="O64" s="176" t="s">
        <v>58</v>
      </c>
      <c r="P64" s="177"/>
      <c r="Q64" s="176" t="s">
        <v>65</v>
      </c>
      <c r="R64" s="177"/>
      <c r="S64" s="176" t="s">
        <v>102</v>
      </c>
      <c r="T64" s="177"/>
    </row>
    <row r="65" spans="1:20" ht="30">
      <c r="B65" s="167" t="s">
        <v>11</v>
      </c>
      <c r="C65" s="165" t="s">
        <v>12</v>
      </c>
      <c r="D65" s="165" t="s">
        <v>79</v>
      </c>
      <c r="E65" s="165" t="s">
        <v>38</v>
      </c>
      <c r="F65" s="165" t="s">
        <v>37</v>
      </c>
      <c r="G65" s="169" t="s">
        <v>39</v>
      </c>
      <c r="I65" s="30" t="s">
        <v>44</v>
      </c>
      <c r="J65" s="58" t="s">
        <v>56</v>
      </c>
      <c r="K65" s="30" t="s">
        <v>44</v>
      </c>
      <c r="L65" s="58" t="s">
        <v>64</v>
      </c>
      <c r="M65" s="30" t="s">
        <v>44</v>
      </c>
      <c r="N65" s="58" t="s">
        <v>57</v>
      </c>
      <c r="O65" s="30" t="s">
        <v>44</v>
      </c>
      <c r="P65" s="58" t="s">
        <v>59</v>
      </c>
      <c r="Q65" s="30" t="s">
        <v>44</v>
      </c>
      <c r="R65" s="58" t="s">
        <v>66</v>
      </c>
      <c r="S65" s="30" t="s">
        <v>44</v>
      </c>
      <c r="T65" s="58" t="s">
        <v>66</v>
      </c>
    </row>
    <row r="66" spans="1:20" ht="24.95" customHeight="1" thickBot="1">
      <c r="B66" s="168"/>
      <c r="C66" s="166"/>
      <c r="D66" s="166"/>
      <c r="E66" s="166"/>
      <c r="F66" s="166"/>
      <c r="G66" s="170"/>
      <c r="I66" s="8" t="s">
        <v>45</v>
      </c>
      <c r="J66" s="38">
        <f>J39</f>
        <v>0</v>
      </c>
      <c r="K66" s="8" t="s">
        <v>45</v>
      </c>
      <c r="L66" s="38">
        <f>L39</f>
        <v>0</v>
      </c>
      <c r="M66" s="8" t="s">
        <v>45</v>
      </c>
      <c r="N66" s="38">
        <f>N39</f>
        <v>0</v>
      </c>
      <c r="O66" s="8" t="s">
        <v>45</v>
      </c>
      <c r="P66" s="38">
        <f>P39</f>
        <v>0</v>
      </c>
      <c r="Q66" s="8" t="s">
        <v>45</v>
      </c>
      <c r="R66" s="38">
        <f>R39</f>
        <v>0</v>
      </c>
      <c r="S66" s="8" t="s">
        <v>45</v>
      </c>
      <c r="T66" s="38">
        <f>T39</f>
        <v>0</v>
      </c>
    </row>
    <row r="67" spans="1:20" ht="24.95" customHeight="1" thickBot="1">
      <c r="A67" s="9"/>
      <c r="B67" s="82"/>
      <c r="C67" s="62"/>
      <c r="D67" s="21"/>
      <c r="E67" s="63"/>
      <c r="F67" s="21"/>
      <c r="G67" s="63"/>
      <c r="I67" s="11" t="s">
        <v>46</v>
      </c>
      <c r="J67" s="12" t="s">
        <v>47</v>
      </c>
      <c r="K67" s="11" t="s">
        <v>46</v>
      </c>
      <c r="L67" s="12" t="s">
        <v>47</v>
      </c>
      <c r="M67" s="11" t="s">
        <v>46</v>
      </c>
      <c r="N67" s="12" t="s">
        <v>47</v>
      </c>
      <c r="O67" s="11" t="s">
        <v>46</v>
      </c>
      <c r="P67" s="12" t="s">
        <v>47</v>
      </c>
      <c r="Q67" s="11" t="s">
        <v>46</v>
      </c>
      <c r="R67" s="12" t="s">
        <v>47</v>
      </c>
      <c r="S67" s="11" t="s">
        <v>46</v>
      </c>
      <c r="T67" s="12" t="s">
        <v>47</v>
      </c>
    </row>
    <row r="68" spans="1:20" ht="30" customHeight="1">
      <c r="B68" s="164" t="s">
        <v>85</v>
      </c>
      <c r="C68" s="130" t="s">
        <v>118</v>
      </c>
      <c r="D68" s="101" t="s">
        <v>84</v>
      </c>
      <c r="E68" s="43">
        <f>SUM(J68+L68+N68+P68+R68+T68)</f>
        <v>0</v>
      </c>
      <c r="F68" s="44">
        <v>0.2</v>
      </c>
      <c r="G68" s="45">
        <f>E68+(E68*F68)</f>
        <v>0</v>
      </c>
      <c r="H68" s="164" t="s">
        <v>85</v>
      </c>
      <c r="I68" s="39">
        <v>1</v>
      </c>
      <c r="J68" s="31">
        <f>I68*$J$66</f>
        <v>0</v>
      </c>
      <c r="K68" s="39">
        <v>1</v>
      </c>
      <c r="L68" s="31">
        <f>K68*$L$66</f>
        <v>0</v>
      </c>
      <c r="M68" s="39">
        <v>1</v>
      </c>
      <c r="N68" s="31">
        <f>M68*$N$66</f>
        <v>0</v>
      </c>
      <c r="O68" s="39">
        <v>1</v>
      </c>
      <c r="P68" s="31">
        <f>O68*$P$66</f>
        <v>0</v>
      </c>
      <c r="Q68" s="39">
        <v>1</v>
      </c>
      <c r="R68" s="31">
        <f>Q68*$R$66</f>
        <v>0</v>
      </c>
      <c r="S68" s="39">
        <v>1</v>
      </c>
      <c r="T68" s="31">
        <f>S68*$R$66</f>
        <v>0</v>
      </c>
    </row>
    <row r="69" spans="1:20" ht="30" customHeight="1">
      <c r="B69" s="156"/>
      <c r="C69" s="131"/>
      <c r="D69" s="74" t="s">
        <v>87</v>
      </c>
      <c r="E69" s="13">
        <f t="shared" ref="E69:E77" si="26">SUM(J69+L69+N69+P69+R69+T69)</f>
        <v>0</v>
      </c>
      <c r="F69" s="14">
        <v>0.2</v>
      </c>
      <c r="G69" s="15">
        <f t="shared" ref="G69" si="27">E69+(E69*F69)</f>
        <v>0</v>
      </c>
      <c r="H69" s="156"/>
      <c r="I69" s="40">
        <v>1</v>
      </c>
      <c r="J69" s="31">
        <f t="shared" ref="J69:J77" si="28">I69*$J$66</f>
        <v>0</v>
      </c>
      <c r="K69" s="40">
        <v>1</v>
      </c>
      <c r="L69" s="31">
        <f t="shared" ref="L69:L77" si="29">K69*$L$66</f>
        <v>0</v>
      </c>
      <c r="M69" s="40">
        <v>1</v>
      </c>
      <c r="N69" s="31">
        <f t="shared" ref="N69:N77" si="30">M69*$N$66</f>
        <v>0</v>
      </c>
      <c r="O69" s="40">
        <v>1</v>
      </c>
      <c r="P69" s="31">
        <f t="shared" ref="P69:P77" si="31">O69*$P$66</f>
        <v>0</v>
      </c>
      <c r="Q69" s="40">
        <v>1</v>
      </c>
      <c r="R69" s="31">
        <f t="shared" ref="R69:R77" si="32">Q69*$R$66</f>
        <v>0</v>
      </c>
      <c r="S69" s="40">
        <v>1</v>
      </c>
      <c r="T69" s="31">
        <f t="shared" ref="T69:T77" si="33">S69*$R$66</f>
        <v>0</v>
      </c>
    </row>
    <row r="70" spans="1:20" ht="30" customHeight="1">
      <c r="B70" s="156"/>
      <c r="C70" s="131"/>
      <c r="D70" s="74" t="s">
        <v>86</v>
      </c>
      <c r="E70" s="13">
        <f t="shared" si="26"/>
        <v>0</v>
      </c>
      <c r="F70" s="14">
        <v>0.2</v>
      </c>
      <c r="G70" s="15">
        <f t="shared" ref="G70:G77" si="34">E70+(E70*F70)</f>
        <v>0</v>
      </c>
      <c r="H70" s="156"/>
      <c r="I70" s="39">
        <v>1</v>
      </c>
      <c r="J70" s="31">
        <f t="shared" si="28"/>
        <v>0</v>
      </c>
      <c r="K70" s="39">
        <v>1</v>
      </c>
      <c r="L70" s="31">
        <f t="shared" si="29"/>
        <v>0</v>
      </c>
      <c r="M70" s="39">
        <v>1</v>
      </c>
      <c r="N70" s="31">
        <f t="shared" si="30"/>
        <v>0</v>
      </c>
      <c r="O70" s="39">
        <v>1</v>
      </c>
      <c r="P70" s="31">
        <f t="shared" si="31"/>
        <v>0</v>
      </c>
      <c r="Q70" s="39">
        <v>1</v>
      </c>
      <c r="R70" s="31">
        <f t="shared" si="32"/>
        <v>0</v>
      </c>
      <c r="S70" s="39">
        <v>1</v>
      </c>
      <c r="T70" s="31">
        <f t="shared" si="33"/>
        <v>0</v>
      </c>
    </row>
    <row r="71" spans="1:20" ht="30" customHeight="1">
      <c r="B71" s="156"/>
      <c r="C71" s="131"/>
      <c r="D71" s="74" t="s">
        <v>33</v>
      </c>
      <c r="E71" s="13">
        <f t="shared" si="26"/>
        <v>0</v>
      </c>
      <c r="F71" s="14">
        <v>0.2</v>
      </c>
      <c r="G71" s="15">
        <f t="shared" si="34"/>
        <v>0</v>
      </c>
      <c r="H71" s="156"/>
      <c r="I71" s="40">
        <v>1</v>
      </c>
      <c r="J71" s="31">
        <f t="shared" si="28"/>
        <v>0</v>
      </c>
      <c r="K71" s="40">
        <v>1</v>
      </c>
      <c r="L71" s="31">
        <f t="shared" si="29"/>
        <v>0</v>
      </c>
      <c r="M71" s="40">
        <v>1</v>
      </c>
      <c r="N71" s="31">
        <f t="shared" si="30"/>
        <v>0</v>
      </c>
      <c r="O71" s="40">
        <v>1</v>
      </c>
      <c r="P71" s="31">
        <f t="shared" si="31"/>
        <v>0</v>
      </c>
      <c r="Q71" s="40">
        <v>1</v>
      </c>
      <c r="R71" s="31">
        <f t="shared" si="32"/>
        <v>0</v>
      </c>
      <c r="S71" s="40">
        <v>1</v>
      </c>
      <c r="T71" s="31">
        <f t="shared" si="33"/>
        <v>0</v>
      </c>
    </row>
    <row r="72" spans="1:20" ht="30" customHeight="1">
      <c r="B72" s="156"/>
      <c r="C72" s="131"/>
      <c r="D72" s="74" t="s">
        <v>88</v>
      </c>
      <c r="E72" s="13">
        <f t="shared" si="26"/>
        <v>0</v>
      </c>
      <c r="F72" s="14">
        <v>0.2</v>
      </c>
      <c r="G72" s="15">
        <f t="shared" si="34"/>
        <v>0</v>
      </c>
      <c r="H72" s="156"/>
      <c r="I72" s="39">
        <v>1</v>
      </c>
      <c r="J72" s="31">
        <f t="shared" si="28"/>
        <v>0</v>
      </c>
      <c r="K72" s="39">
        <v>1</v>
      </c>
      <c r="L72" s="31">
        <f t="shared" si="29"/>
        <v>0</v>
      </c>
      <c r="M72" s="39">
        <v>1</v>
      </c>
      <c r="N72" s="31">
        <f t="shared" si="30"/>
        <v>0</v>
      </c>
      <c r="O72" s="39">
        <v>1</v>
      </c>
      <c r="P72" s="31">
        <f t="shared" si="31"/>
        <v>0</v>
      </c>
      <c r="Q72" s="39">
        <v>1</v>
      </c>
      <c r="R72" s="31">
        <f t="shared" si="32"/>
        <v>0</v>
      </c>
      <c r="S72" s="39">
        <v>1</v>
      </c>
      <c r="T72" s="31">
        <f t="shared" si="33"/>
        <v>0</v>
      </c>
    </row>
    <row r="73" spans="1:20" ht="30" customHeight="1">
      <c r="B73" s="156"/>
      <c r="C73" s="131"/>
      <c r="D73" s="103" t="s">
        <v>89</v>
      </c>
      <c r="E73" s="13">
        <f t="shared" si="26"/>
        <v>0</v>
      </c>
      <c r="F73" s="14">
        <v>0.2</v>
      </c>
      <c r="G73" s="15">
        <f t="shared" si="34"/>
        <v>0</v>
      </c>
      <c r="H73" s="156"/>
      <c r="I73" s="40">
        <v>1</v>
      </c>
      <c r="J73" s="31">
        <f t="shared" si="28"/>
        <v>0</v>
      </c>
      <c r="K73" s="40">
        <v>1</v>
      </c>
      <c r="L73" s="31">
        <f t="shared" si="29"/>
        <v>0</v>
      </c>
      <c r="M73" s="40">
        <v>1</v>
      </c>
      <c r="N73" s="31">
        <f t="shared" si="30"/>
        <v>0</v>
      </c>
      <c r="O73" s="40">
        <v>1</v>
      </c>
      <c r="P73" s="31">
        <f t="shared" si="31"/>
        <v>0</v>
      </c>
      <c r="Q73" s="40">
        <v>1</v>
      </c>
      <c r="R73" s="31">
        <f t="shared" si="32"/>
        <v>0</v>
      </c>
      <c r="S73" s="40">
        <v>1</v>
      </c>
      <c r="T73" s="31">
        <f t="shared" si="33"/>
        <v>0</v>
      </c>
    </row>
    <row r="74" spans="1:20" ht="30" customHeight="1">
      <c r="B74" s="156"/>
      <c r="C74" s="131"/>
      <c r="D74" s="103" t="s">
        <v>35</v>
      </c>
      <c r="E74" s="13">
        <f t="shared" si="26"/>
        <v>0</v>
      </c>
      <c r="F74" s="14">
        <v>0.2</v>
      </c>
      <c r="G74" s="15">
        <f t="shared" si="34"/>
        <v>0</v>
      </c>
      <c r="H74" s="156"/>
      <c r="I74" s="39">
        <v>1</v>
      </c>
      <c r="J74" s="31">
        <f t="shared" si="28"/>
        <v>0</v>
      </c>
      <c r="K74" s="39">
        <v>1</v>
      </c>
      <c r="L74" s="31">
        <f t="shared" si="29"/>
        <v>0</v>
      </c>
      <c r="M74" s="39">
        <v>1</v>
      </c>
      <c r="N74" s="31">
        <f t="shared" si="30"/>
        <v>0</v>
      </c>
      <c r="O74" s="39">
        <v>1</v>
      </c>
      <c r="P74" s="31">
        <f t="shared" si="31"/>
        <v>0</v>
      </c>
      <c r="Q74" s="39">
        <v>1</v>
      </c>
      <c r="R74" s="31">
        <f t="shared" si="32"/>
        <v>0</v>
      </c>
      <c r="S74" s="39">
        <v>1</v>
      </c>
      <c r="T74" s="31">
        <f t="shared" si="33"/>
        <v>0</v>
      </c>
    </row>
    <row r="75" spans="1:20" ht="30" customHeight="1">
      <c r="B75" s="171"/>
      <c r="C75" s="172"/>
      <c r="D75" s="103" t="s">
        <v>36</v>
      </c>
      <c r="E75" s="13">
        <f t="shared" si="26"/>
        <v>0</v>
      </c>
      <c r="F75" s="14">
        <v>0.2</v>
      </c>
      <c r="G75" s="15">
        <f t="shared" si="34"/>
        <v>0</v>
      </c>
      <c r="H75" s="171"/>
      <c r="I75" s="40">
        <v>1</v>
      </c>
      <c r="J75" s="31">
        <f t="shared" si="28"/>
        <v>0</v>
      </c>
      <c r="K75" s="40">
        <v>1</v>
      </c>
      <c r="L75" s="31">
        <f t="shared" si="29"/>
        <v>0</v>
      </c>
      <c r="M75" s="40">
        <v>1</v>
      </c>
      <c r="N75" s="31">
        <f t="shared" si="30"/>
        <v>0</v>
      </c>
      <c r="O75" s="40">
        <v>1</v>
      </c>
      <c r="P75" s="31">
        <f t="shared" si="31"/>
        <v>0</v>
      </c>
      <c r="Q75" s="40">
        <v>1</v>
      </c>
      <c r="R75" s="31">
        <f t="shared" si="32"/>
        <v>0</v>
      </c>
      <c r="S75" s="40">
        <v>1</v>
      </c>
      <c r="T75" s="31">
        <f t="shared" si="33"/>
        <v>0</v>
      </c>
    </row>
    <row r="76" spans="1:20" ht="30" customHeight="1">
      <c r="B76" s="171"/>
      <c r="C76" s="172"/>
      <c r="D76" s="103" t="s">
        <v>20</v>
      </c>
      <c r="E76" s="13">
        <f t="shared" si="26"/>
        <v>0</v>
      </c>
      <c r="F76" s="14">
        <v>0.2</v>
      </c>
      <c r="G76" s="15">
        <f t="shared" si="34"/>
        <v>0</v>
      </c>
      <c r="H76" s="171"/>
      <c r="I76" s="39">
        <v>1</v>
      </c>
      <c r="J76" s="31">
        <f t="shared" si="28"/>
        <v>0</v>
      </c>
      <c r="K76" s="39">
        <v>1</v>
      </c>
      <c r="L76" s="31">
        <f t="shared" si="29"/>
        <v>0</v>
      </c>
      <c r="M76" s="39">
        <v>1</v>
      </c>
      <c r="N76" s="31">
        <f t="shared" si="30"/>
        <v>0</v>
      </c>
      <c r="O76" s="39">
        <v>1</v>
      </c>
      <c r="P76" s="31">
        <f t="shared" si="31"/>
        <v>0</v>
      </c>
      <c r="Q76" s="39">
        <v>1</v>
      </c>
      <c r="R76" s="31">
        <f t="shared" si="32"/>
        <v>0</v>
      </c>
      <c r="S76" s="39">
        <v>1</v>
      </c>
      <c r="T76" s="31">
        <f t="shared" si="33"/>
        <v>0</v>
      </c>
    </row>
    <row r="77" spans="1:20" ht="30" customHeight="1" thickBot="1">
      <c r="B77" s="157"/>
      <c r="C77" s="132"/>
      <c r="D77" s="102" t="s">
        <v>21</v>
      </c>
      <c r="E77" s="46">
        <f t="shared" si="26"/>
        <v>0</v>
      </c>
      <c r="F77" s="14">
        <v>0.2</v>
      </c>
      <c r="G77" s="25">
        <f t="shared" si="34"/>
        <v>0</v>
      </c>
      <c r="H77" s="157"/>
      <c r="I77" s="40">
        <v>1</v>
      </c>
      <c r="J77" s="31">
        <f t="shared" si="28"/>
        <v>0</v>
      </c>
      <c r="K77" s="40">
        <v>1</v>
      </c>
      <c r="L77" s="31">
        <f t="shared" si="29"/>
        <v>0</v>
      </c>
      <c r="M77" s="40">
        <v>1</v>
      </c>
      <c r="N77" s="31">
        <f t="shared" si="30"/>
        <v>0</v>
      </c>
      <c r="O77" s="40">
        <v>1</v>
      </c>
      <c r="P77" s="31">
        <f t="shared" si="31"/>
        <v>0</v>
      </c>
      <c r="Q77" s="40">
        <v>1</v>
      </c>
      <c r="R77" s="31">
        <f t="shared" si="32"/>
        <v>0</v>
      </c>
      <c r="S77" s="40">
        <v>1</v>
      </c>
      <c r="T77" s="31">
        <f t="shared" si="33"/>
        <v>0</v>
      </c>
    </row>
    <row r="78" spans="1:20" ht="30" customHeight="1" thickBot="1">
      <c r="B78" s="59"/>
      <c r="C78" s="60"/>
      <c r="D78" s="5"/>
      <c r="E78" s="5"/>
      <c r="F78" s="5"/>
      <c r="G78" s="5"/>
      <c r="I78" s="19" t="s">
        <v>41</v>
      </c>
      <c r="J78" s="20"/>
      <c r="K78" s="19" t="s">
        <v>42</v>
      </c>
      <c r="L78" s="20"/>
      <c r="M78" s="19" t="s">
        <v>43</v>
      </c>
      <c r="N78" s="20"/>
      <c r="O78" s="19" t="s">
        <v>58</v>
      </c>
      <c r="P78" s="20"/>
      <c r="Q78" s="19" t="s">
        <v>65</v>
      </c>
      <c r="R78" s="20"/>
      <c r="S78" s="19" t="s">
        <v>102</v>
      </c>
      <c r="T78" s="20"/>
    </row>
    <row r="79" spans="1:20" ht="24.95" customHeight="1">
      <c r="A79" s="5"/>
      <c r="B79" s="75"/>
      <c r="C79" s="17"/>
      <c r="D79" s="154" t="s">
        <v>90</v>
      </c>
      <c r="E79" s="158">
        <f>SUM(E68:E77)</f>
        <v>0</v>
      </c>
      <c r="F79" s="160">
        <v>0.2</v>
      </c>
      <c r="G79" s="162">
        <f>SUM(G68:G77)</f>
        <v>0</v>
      </c>
      <c r="I79" s="35" t="s">
        <v>48</v>
      </c>
      <c r="J79" s="32">
        <f>SUM(J68:J77)</f>
        <v>0</v>
      </c>
      <c r="K79" s="35" t="s">
        <v>48</v>
      </c>
      <c r="L79" s="32">
        <f>SUM(L68:L77)</f>
        <v>0</v>
      </c>
      <c r="M79" s="35" t="s">
        <v>48</v>
      </c>
      <c r="N79" s="32">
        <f>SUM(N68:N77)</f>
        <v>0</v>
      </c>
      <c r="O79" s="35" t="s">
        <v>48</v>
      </c>
      <c r="P79" s="32">
        <f>SUM(P68:P77)</f>
        <v>0</v>
      </c>
      <c r="Q79" s="35" t="s">
        <v>48</v>
      </c>
      <c r="R79" s="32">
        <f>SUM(R68:R77)</f>
        <v>0</v>
      </c>
      <c r="S79" s="35" t="s">
        <v>48</v>
      </c>
      <c r="T79" s="32">
        <f>SUM(T68:T77)</f>
        <v>0</v>
      </c>
    </row>
    <row r="80" spans="1:20" ht="15" customHeight="1" thickBot="1">
      <c r="B80" s="75"/>
      <c r="C80" s="17"/>
      <c r="D80" s="155"/>
      <c r="E80" s="159"/>
      <c r="F80" s="161"/>
      <c r="G80" s="163"/>
      <c r="I80" s="36" t="s">
        <v>49</v>
      </c>
      <c r="J80" s="33">
        <f>J79*20%</f>
        <v>0</v>
      </c>
      <c r="K80" s="36" t="s">
        <v>49</v>
      </c>
      <c r="L80" s="33">
        <f>L79*20%</f>
        <v>0</v>
      </c>
      <c r="M80" s="36" t="s">
        <v>49</v>
      </c>
      <c r="N80" s="33">
        <f>N79*20%</f>
        <v>0</v>
      </c>
      <c r="O80" s="36" t="s">
        <v>49</v>
      </c>
      <c r="P80" s="33">
        <f>P79*20%</f>
        <v>0</v>
      </c>
      <c r="Q80" s="36" t="s">
        <v>49</v>
      </c>
      <c r="R80" s="33">
        <f>R79*20%</f>
        <v>0</v>
      </c>
      <c r="S80" s="36" t="s">
        <v>49</v>
      </c>
      <c r="T80" s="33">
        <f>T79*20%</f>
        <v>0</v>
      </c>
    </row>
    <row r="81" spans="1:20" ht="24.95" customHeight="1" thickBot="1">
      <c r="B81" s="75"/>
      <c r="C81" s="17"/>
      <c r="D81" s="64"/>
      <c r="E81" s="65"/>
      <c r="F81" s="66"/>
      <c r="G81" s="65"/>
      <c r="H81" s="83"/>
      <c r="I81" s="37" t="s">
        <v>50</v>
      </c>
      <c r="J81" s="34">
        <f>J79+J80</f>
        <v>0</v>
      </c>
      <c r="K81" s="37" t="s">
        <v>50</v>
      </c>
      <c r="L81" s="34">
        <f>L79+L80</f>
        <v>0</v>
      </c>
      <c r="M81" s="37" t="s">
        <v>50</v>
      </c>
      <c r="N81" s="34">
        <f>N79+N80</f>
        <v>0</v>
      </c>
      <c r="O81" s="37" t="s">
        <v>50</v>
      </c>
      <c r="P81" s="34">
        <f>P79+P80</f>
        <v>0</v>
      </c>
      <c r="Q81" s="37" t="s">
        <v>50</v>
      </c>
      <c r="R81" s="34">
        <f>R79+R80</f>
        <v>0</v>
      </c>
      <c r="S81" s="37" t="s">
        <v>50</v>
      </c>
      <c r="T81" s="34">
        <f>T79+T80</f>
        <v>0</v>
      </c>
    </row>
    <row r="82" spans="1:20" ht="24.95" customHeight="1" thickBot="1">
      <c r="B82" s="75"/>
      <c r="C82" s="17"/>
      <c r="D82" s="67"/>
      <c r="E82" s="68"/>
      <c r="F82" s="69"/>
      <c r="G82" s="68"/>
      <c r="H82" s="83"/>
      <c r="I82" s="70"/>
      <c r="J82" s="71"/>
      <c r="K82" s="70"/>
      <c r="L82" s="71"/>
      <c r="M82" s="70"/>
      <c r="N82" s="71"/>
      <c r="O82" s="70"/>
      <c r="P82" s="71"/>
      <c r="Q82" s="70"/>
      <c r="R82" s="71"/>
      <c r="S82" s="70"/>
      <c r="T82" s="71"/>
    </row>
    <row r="83" spans="1:20" ht="24.95" customHeight="1" thickBot="1">
      <c r="A83" s="5"/>
      <c r="B83" s="6"/>
      <c r="C83" s="7"/>
      <c r="D83" s="7"/>
      <c r="E83" s="7"/>
      <c r="F83" s="7"/>
      <c r="G83" s="7"/>
      <c r="I83" s="140" t="s">
        <v>40</v>
      </c>
      <c r="J83" s="141"/>
      <c r="K83" s="141"/>
      <c r="L83" s="141"/>
      <c r="M83" s="141"/>
      <c r="N83" s="141"/>
      <c r="O83" s="141"/>
      <c r="P83" s="141"/>
      <c r="Q83" s="141"/>
      <c r="R83" s="141"/>
      <c r="S83" s="141"/>
      <c r="T83" s="142"/>
    </row>
    <row r="84" spans="1:20" ht="24.95" customHeight="1" thickBot="1">
      <c r="I84" s="176" t="s">
        <v>41</v>
      </c>
      <c r="J84" s="177"/>
      <c r="K84" s="176" t="s">
        <v>42</v>
      </c>
      <c r="L84" s="177"/>
      <c r="M84" s="176" t="s">
        <v>43</v>
      </c>
      <c r="N84" s="177"/>
      <c r="O84" s="176" t="s">
        <v>58</v>
      </c>
      <c r="P84" s="177"/>
      <c r="Q84" s="176" t="s">
        <v>65</v>
      </c>
      <c r="R84" s="177"/>
      <c r="S84" s="176" t="s">
        <v>102</v>
      </c>
      <c r="T84" s="177"/>
    </row>
    <row r="85" spans="1:20" ht="30">
      <c r="B85" s="167" t="s">
        <v>11</v>
      </c>
      <c r="C85" s="165" t="s">
        <v>12</v>
      </c>
      <c r="D85" s="165" t="s">
        <v>72</v>
      </c>
      <c r="E85" s="165" t="s">
        <v>38</v>
      </c>
      <c r="F85" s="165" t="s">
        <v>37</v>
      </c>
      <c r="G85" s="169" t="s">
        <v>39</v>
      </c>
      <c r="I85" s="30" t="s">
        <v>44</v>
      </c>
      <c r="J85" s="58" t="s">
        <v>56</v>
      </c>
      <c r="K85" s="30" t="s">
        <v>44</v>
      </c>
      <c r="L85" s="58" t="s">
        <v>64</v>
      </c>
      <c r="M85" s="30" t="s">
        <v>44</v>
      </c>
      <c r="N85" s="58" t="s">
        <v>57</v>
      </c>
      <c r="O85" s="30" t="s">
        <v>44</v>
      </c>
      <c r="P85" s="58" t="s">
        <v>59</v>
      </c>
      <c r="Q85" s="30" t="s">
        <v>44</v>
      </c>
      <c r="R85" s="58" t="s">
        <v>66</v>
      </c>
      <c r="S85" s="30" t="s">
        <v>44</v>
      </c>
      <c r="T85" s="58" t="s">
        <v>66</v>
      </c>
    </row>
    <row r="86" spans="1:20" ht="24.95" customHeight="1" thickBot="1">
      <c r="B86" s="168"/>
      <c r="C86" s="166"/>
      <c r="D86" s="166"/>
      <c r="E86" s="166"/>
      <c r="F86" s="166"/>
      <c r="G86" s="170"/>
      <c r="I86" s="8" t="s">
        <v>45</v>
      </c>
      <c r="J86" s="38">
        <f>J66</f>
        <v>0</v>
      </c>
      <c r="K86" s="8" t="s">
        <v>45</v>
      </c>
      <c r="L86" s="38">
        <f>L66</f>
        <v>0</v>
      </c>
      <c r="M86" s="8" t="s">
        <v>45</v>
      </c>
      <c r="N86" s="38">
        <f>N66</f>
        <v>0</v>
      </c>
      <c r="O86" s="8" t="s">
        <v>45</v>
      </c>
      <c r="P86" s="38">
        <f>P66</f>
        <v>0</v>
      </c>
      <c r="Q86" s="8" t="s">
        <v>45</v>
      </c>
      <c r="R86" s="38">
        <f>R66</f>
        <v>0</v>
      </c>
      <c r="S86" s="8" t="s">
        <v>45</v>
      </c>
      <c r="T86" s="38">
        <f>T66</f>
        <v>0</v>
      </c>
    </row>
    <row r="87" spans="1:20" ht="24.95" customHeight="1" thickBot="1">
      <c r="A87" s="9"/>
      <c r="B87" s="82"/>
      <c r="C87" s="62"/>
      <c r="D87" s="21"/>
      <c r="E87" s="63"/>
      <c r="F87" s="21"/>
      <c r="G87" s="63"/>
      <c r="I87" s="11" t="s">
        <v>46</v>
      </c>
      <c r="J87" s="12" t="s">
        <v>47</v>
      </c>
      <c r="K87" s="11" t="s">
        <v>46</v>
      </c>
      <c r="L87" s="12" t="s">
        <v>47</v>
      </c>
      <c r="M87" s="11" t="s">
        <v>46</v>
      </c>
      <c r="N87" s="12" t="s">
        <v>47</v>
      </c>
      <c r="O87" s="11" t="s">
        <v>46</v>
      </c>
      <c r="P87" s="12" t="s">
        <v>47</v>
      </c>
      <c r="Q87" s="11" t="s">
        <v>46</v>
      </c>
      <c r="R87" s="12" t="s">
        <v>47</v>
      </c>
      <c r="S87" s="11" t="s">
        <v>46</v>
      </c>
      <c r="T87" s="12" t="s">
        <v>47</v>
      </c>
    </row>
    <row r="88" spans="1:20" ht="30" customHeight="1">
      <c r="B88" s="164" t="s">
        <v>9</v>
      </c>
      <c r="C88" s="130" t="s">
        <v>120</v>
      </c>
      <c r="D88" s="101" t="s">
        <v>91</v>
      </c>
      <c r="E88" s="43">
        <f>SUM(J88+L88+N88+P88+R88+T88)</f>
        <v>0</v>
      </c>
      <c r="F88" s="44">
        <v>0.2</v>
      </c>
      <c r="G88" s="45">
        <f>E88+(E88*F88)</f>
        <v>0</v>
      </c>
      <c r="H88" s="164" t="s">
        <v>9</v>
      </c>
      <c r="I88" s="39">
        <v>1</v>
      </c>
      <c r="J88" s="31">
        <f>I88*$J$86</f>
        <v>0</v>
      </c>
      <c r="K88" s="39">
        <v>1</v>
      </c>
      <c r="L88" s="31">
        <f>K88*$L$86</f>
        <v>0</v>
      </c>
      <c r="M88" s="39">
        <v>1</v>
      </c>
      <c r="N88" s="31">
        <f>M88*$N$86</f>
        <v>0</v>
      </c>
      <c r="O88" s="39">
        <v>1</v>
      </c>
      <c r="P88" s="31">
        <f>O88*$P$86</f>
        <v>0</v>
      </c>
      <c r="Q88" s="39">
        <v>1</v>
      </c>
      <c r="R88" s="31">
        <f>Q88*$R$86</f>
        <v>0</v>
      </c>
      <c r="S88" s="39">
        <v>1</v>
      </c>
      <c r="T88" s="31">
        <f>S88*$R$86</f>
        <v>0</v>
      </c>
    </row>
    <row r="89" spans="1:20" ht="30" customHeight="1">
      <c r="B89" s="156"/>
      <c r="C89" s="131"/>
      <c r="D89" s="74" t="s">
        <v>22</v>
      </c>
      <c r="E89" s="13">
        <f t="shared" ref="E89:E97" si="35">SUM(J89+L89+N89+P89+R89+T89)</f>
        <v>0</v>
      </c>
      <c r="F89" s="14">
        <v>0.2</v>
      </c>
      <c r="G89" s="15">
        <f t="shared" ref="G89:G97" si="36">E89+(E89*F89)</f>
        <v>0</v>
      </c>
      <c r="H89" s="156"/>
      <c r="I89" s="40">
        <v>1</v>
      </c>
      <c r="J89" s="31">
        <f t="shared" ref="J89:J97" si="37">I89*$J$86</f>
        <v>0</v>
      </c>
      <c r="K89" s="40">
        <v>1</v>
      </c>
      <c r="L89" s="31">
        <f t="shared" ref="L89:L97" si="38">K89*$L$86</f>
        <v>0</v>
      </c>
      <c r="M89" s="40">
        <v>1</v>
      </c>
      <c r="N89" s="31">
        <f t="shared" ref="N89:N97" si="39">M89*$N$86</f>
        <v>0</v>
      </c>
      <c r="O89" s="40">
        <v>1</v>
      </c>
      <c r="P89" s="31">
        <f t="shared" ref="P89:P97" si="40">O89*$P$86</f>
        <v>0</v>
      </c>
      <c r="Q89" s="40">
        <v>1</v>
      </c>
      <c r="R89" s="31">
        <f t="shared" ref="R89:R97" si="41">Q89*$R$86</f>
        <v>0</v>
      </c>
      <c r="S89" s="40">
        <v>1</v>
      </c>
      <c r="T89" s="31">
        <f t="shared" ref="T89:T97" si="42">S89*$R$86</f>
        <v>0</v>
      </c>
    </row>
    <row r="90" spans="1:20" ht="30" customHeight="1">
      <c r="B90" s="156"/>
      <c r="C90" s="131"/>
      <c r="D90" s="74" t="s">
        <v>23</v>
      </c>
      <c r="E90" s="13">
        <f t="shared" si="35"/>
        <v>0</v>
      </c>
      <c r="F90" s="14">
        <v>0.2</v>
      </c>
      <c r="G90" s="15">
        <f t="shared" si="36"/>
        <v>0</v>
      </c>
      <c r="H90" s="156"/>
      <c r="I90" s="39">
        <v>1</v>
      </c>
      <c r="J90" s="31">
        <f t="shared" si="37"/>
        <v>0</v>
      </c>
      <c r="K90" s="39">
        <v>1</v>
      </c>
      <c r="L90" s="31">
        <f t="shared" si="38"/>
        <v>0</v>
      </c>
      <c r="M90" s="39">
        <v>1</v>
      </c>
      <c r="N90" s="31">
        <f t="shared" si="39"/>
        <v>0</v>
      </c>
      <c r="O90" s="39">
        <v>1</v>
      </c>
      <c r="P90" s="31">
        <f t="shared" si="40"/>
        <v>0</v>
      </c>
      <c r="Q90" s="39">
        <v>1</v>
      </c>
      <c r="R90" s="31">
        <f t="shared" si="41"/>
        <v>0</v>
      </c>
      <c r="S90" s="39">
        <v>1</v>
      </c>
      <c r="T90" s="31">
        <f t="shared" si="42"/>
        <v>0</v>
      </c>
    </row>
    <row r="91" spans="1:20" ht="30" customHeight="1">
      <c r="B91" s="156"/>
      <c r="C91" s="131"/>
      <c r="D91" s="74" t="s">
        <v>24</v>
      </c>
      <c r="E91" s="13">
        <f t="shared" si="35"/>
        <v>0</v>
      </c>
      <c r="F91" s="14">
        <v>0.2</v>
      </c>
      <c r="G91" s="15">
        <f t="shared" si="36"/>
        <v>0</v>
      </c>
      <c r="H91" s="156"/>
      <c r="I91" s="40">
        <v>1</v>
      </c>
      <c r="J91" s="31">
        <f t="shared" si="37"/>
        <v>0</v>
      </c>
      <c r="K91" s="40">
        <v>1</v>
      </c>
      <c r="L91" s="31">
        <f t="shared" si="38"/>
        <v>0</v>
      </c>
      <c r="M91" s="40">
        <v>1</v>
      </c>
      <c r="N91" s="31">
        <f t="shared" si="39"/>
        <v>0</v>
      </c>
      <c r="O91" s="40">
        <v>1</v>
      </c>
      <c r="P91" s="31">
        <f t="shared" si="40"/>
        <v>0</v>
      </c>
      <c r="Q91" s="40">
        <v>1</v>
      </c>
      <c r="R91" s="31">
        <f t="shared" si="41"/>
        <v>0</v>
      </c>
      <c r="S91" s="40">
        <v>1</v>
      </c>
      <c r="T91" s="31">
        <f t="shared" si="42"/>
        <v>0</v>
      </c>
    </row>
    <row r="92" spans="1:20" ht="30" customHeight="1">
      <c r="B92" s="156"/>
      <c r="C92" s="131"/>
      <c r="D92" s="74" t="s">
        <v>25</v>
      </c>
      <c r="E92" s="13">
        <f t="shared" si="35"/>
        <v>0</v>
      </c>
      <c r="F92" s="14">
        <v>0.2</v>
      </c>
      <c r="G92" s="15">
        <f t="shared" si="36"/>
        <v>0</v>
      </c>
      <c r="H92" s="156"/>
      <c r="I92" s="39">
        <v>1</v>
      </c>
      <c r="J92" s="31">
        <f t="shared" si="37"/>
        <v>0</v>
      </c>
      <c r="K92" s="39">
        <v>1</v>
      </c>
      <c r="L92" s="31">
        <f t="shared" si="38"/>
        <v>0</v>
      </c>
      <c r="M92" s="39">
        <v>1</v>
      </c>
      <c r="N92" s="31">
        <f t="shared" si="39"/>
        <v>0</v>
      </c>
      <c r="O92" s="39">
        <v>1</v>
      </c>
      <c r="P92" s="31">
        <f t="shared" si="40"/>
        <v>0</v>
      </c>
      <c r="Q92" s="39">
        <v>1</v>
      </c>
      <c r="R92" s="31">
        <f t="shared" si="41"/>
        <v>0</v>
      </c>
      <c r="S92" s="39">
        <v>1</v>
      </c>
      <c r="T92" s="31">
        <f t="shared" si="42"/>
        <v>0</v>
      </c>
    </row>
    <row r="93" spans="1:20" ht="30" customHeight="1">
      <c r="B93" s="156"/>
      <c r="C93" s="131"/>
      <c r="D93" s="103" t="s">
        <v>92</v>
      </c>
      <c r="E93" s="13">
        <f t="shared" si="35"/>
        <v>0</v>
      </c>
      <c r="F93" s="14">
        <v>0.2</v>
      </c>
      <c r="G93" s="15">
        <f t="shared" si="36"/>
        <v>0</v>
      </c>
      <c r="H93" s="156"/>
      <c r="I93" s="40">
        <v>1</v>
      </c>
      <c r="J93" s="31">
        <f t="shared" si="37"/>
        <v>0</v>
      </c>
      <c r="K93" s="40">
        <v>1</v>
      </c>
      <c r="L93" s="31">
        <f t="shared" si="38"/>
        <v>0</v>
      </c>
      <c r="M93" s="40">
        <v>1</v>
      </c>
      <c r="N93" s="31">
        <f t="shared" si="39"/>
        <v>0</v>
      </c>
      <c r="O93" s="40">
        <v>1</v>
      </c>
      <c r="P93" s="31">
        <f t="shared" si="40"/>
        <v>0</v>
      </c>
      <c r="Q93" s="40">
        <v>1</v>
      </c>
      <c r="R93" s="31">
        <f t="shared" si="41"/>
        <v>0</v>
      </c>
      <c r="S93" s="40">
        <v>1</v>
      </c>
      <c r="T93" s="31">
        <f t="shared" si="42"/>
        <v>0</v>
      </c>
    </row>
    <row r="94" spans="1:20" ht="30" customHeight="1">
      <c r="B94" s="156"/>
      <c r="C94" s="131"/>
      <c r="D94" s="103" t="s">
        <v>26</v>
      </c>
      <c r="E94" s="13">
        <f t="shared" si="35"/>
        <v>0</v>
      </c>
      <c r="F94" s="14">
        <v>0.2</v>
      </c>
      <c r="G94" s="15">
        <f t="shared" si="36"/>
        <v>0</v>
      </c>
      <c r="H94" s="156"/>
      <c r="I94" s="39">
        <v>1</v>
      </c>
      <c r="J94" s="31">
        <f t="shared" si="37"/>
        <v>0</v>
      </c>
      <c r="K94" s="39">
        <v>1</v>
      </c>
      <c r="L94" s="31">
        <f t="shared" si="38"/>
        <v>0</v>
      </c>
      <c r="M94" s="39">
        <v>1</v>
      </c>
      <c r="N94" s="31">
        <f t="shared" si="39"/>
        <v>0</v>
      </c>
      <c r="O94" s="39">
        <v>1</v>
      </c>
      <c r="P94" s="31">
        <f t="shared" si="40"/>
        <v>0</v>
      </c>
      <c r="Q94" s="39">
        <v>1</v>
      </c>
      <c r="R94" s="31">
        <f t="shared" si="41"/>
        <v>0</v>
      </c>
      <c r="S94" s="39">
        <v>1</v>
      </c>
      <c r="T94" s="31">
        <f t="shared" si="42"/>
        <v>0</v>
      </c>
    </row>
    <row r="95" spans="1:20" ht="30" customHeight="1">
      <c r="B95" s="171"/>
      <c r="C95" s="172"/>
      <c r="D95" s="103" t="s">
        <v>27</v>
      </c>
      <c r="E95" s="13">
        <f t="shared" si="35"/>
        <v>0</v>
      </c>
      <c r="F95" s="14">
        <v>0.2</v>
      </c>
      <c r="G95" s="15">
        <f t="shared" si="36"/>
        <v>0</v>
      </c>
      <c r="H95" s="171"/>
      <c r="I95" s="40">
        <v>1</v>
      </c>
      <c r="J95" s="31">
        <f t="shared" si="37"/>
        <v>0</v>
      </c>
      <c r="K95" s="40">
        <v>1</v>
      </c>
      <c r="L95" s="31">
        <f t="shared" si="38"/>
        <v>0</v>
      </c>
      <c r="M95" s="40">
        <v>1</v>
      </c>
      <c r="N95" s="31">
        <f t="shared" si="39"/>
        <v>0</v>
      </c>
      <c r="O95" s="40">
        <v>1</v>
      </c>
      <c r="P95" s="31">
        <f t="shared" si="40"/>
        <v>0</v>
      </c>
      <c r="Q95" s="40">
        <v>1</v>
      </c>
      <c r="R95" s="31">
        <f t="shared" si="41"/>
        <v>0</v>
      </c>
      <c r="S95" s="40">
        <v>1</v>
      </c>
      <c r="T95" s="31">
        <f t="shared" si="42"/>
        <v>0</v>
      </c>
    </row>
    <row r="96" spans="1:20" ht="30" customHeight="1">
      <c r="B96" s="171"/>
      <c r="C96" s="172"/>
      <c r="D96" s="103" t="s">
        <v>94</v>
      </c>
      <c r="E96" s="13">
        <f t="shared" si="35"/>
        <v>0</v>
      </c>
      <c r="F96" s="14">
        <v>0.2</v>
      </c>
      <c r="G96" s="15">
        <f t="shared" si="36"/>
        <v>0</v>
      </c>
      <c r="H96" s="171"/>
      <c r="I96" s="39">
        <v>1</v>
      </c>
      <c r="J96" s="31">
        <f t="shared" si="37"/>
        <v>0</v>
      </c>
      <c r="K96" s="39">
        <v>1</v>
      </c>
      <c r="L96" s="31">
        <f t="shared" si="38"/>
        <v>0</v>
      </c>
      <c r="M96" s="39">
        <v>1</v>
      </c>
      <c r="N96" s="31">
        <f t="shared" si="39"/>
        <v>0</v>
      </c>
      <c r="O96" s="39">
        <v>1</v>
      </c>
      <c r="P96" s="31">
        <f t="shared" si="40"/>
        <v>0</v>
      </c>
      <c r="Q96" s="39">
        <v>1</v>
      </c>
      <c r="R96" s="31">
        <f t="shared" si="41"/>
        <v>0</v>
      </c>
      <c r="S96" s="39">
        <v>1</v>
      </c>
      <c r="T96" s="31">
        <f t="shared" si="42"/>
        <v>0</v>
      </c>
    </row>
    <row r="97" spans="1:20" ht="30" customHeight="1" thickBot="1">
      <c r="B97" s="157"/>
      <c r="C97" s="132"/>
      <c r="D97" s="102" t="s">
        <v>93</v>
      </c>
      <c r="E97" s="46">
        <f t="shared" si="35"/>
        <v>0</v>
      </c>
      <c r="F97" s="14">
        <v>0.2</v>
      </c>
      <c r="G97" s="25">
        <f t="shared" si="36"/>
        <v>0</v>
      </c>
      <c r="H97" s="157"/>
      <c r="I97" s="40">
        <v>1</v>
      </c>
      <c r="J97" s="31">
        <f t="shared" si="37"/>
        <v>0</v>
      </c>
      <c r="K97" s="40">
        <v>1</v>
      </c>
      <c r="L97" s="31">
        <f t="shared" si="38"/>
        <v>0</v>
      </c>
      <c r="M97" s="40">
        <v>1</v>
      </c>
      <c r="N97" s="31">
        <f t="shared" si="39"/>
        <v>0</v>
      </c>
      <c r="O97" s="40">
        <v>1</v>
      </c>
      <c r="P97" s="31">
        <f t="shared" si="40"/>
        <v>0</v>
      </c>
      <c r="Q97" s="40">
        <v>1</v>
      </c>
      <c r="R97" s="31">
        <f t="shared" si="41"/>
        <v>0</v>
      </c>
      <c r="S97" s="40">
        <v>1</v>
      </c>
      <c r="T97" s="31">
        <f t="shared" si="42"/>
        <v>0</v>
      </c>
    </row>
    <row r="98" spans="1:20" ht="30" customHeight="1" thickBot="1">
      <c r="B98" s="59"/>
      <c r="C98" s="60"/>
      <c r="D98" s="5"/>
      <c r="E98" s="5"/>
      <c r="F98" s="5"/>
      <c r="G98" s="5"/>
      <c r="I98" s="19" t="s">
        <v>41</v>
      </c>
      <c r="J98" s="20"/>
      <c r="K98" s="19" t="s">
        <v>42</v>
      </c>
      <c r="L98" s="20"/>
      <c r="M98" s="19" t="s">
        <v>43</v>
      </c>
      <c r="N98" s="20"/>
      <c r="O98" s="19" t="s">
        <v>58</v>
      </c>
      <c r="P98" s="20"/>
      <c r="Q98" s="19" t="s">
        <v>65</v>
      </c>
      <c r="R98" s="20"/>
      <c r="S98" s="19" t="s">
        <v>102</v>
      </c>
      <c r="T98" s="20"/>
    </row>
    <row r="99" spans="1:20" ht="24.95" customHeight="1">
      <c r="A99" s="5"/>
      <c r="B99" s="75"/>
      <c r="C99" s="17"/>
      <c r="D99" s="154" t="s">
        <v>95</v>
      </c>
      <c r="E99" s="158">
        <f>SUM(E88:E97)</f>
        <v>0</v>
      </c>
      <c r="F99" s="160">
        <v>0.2</v>
      </c>
      <c r="G99" s="162">
        <f>SUM(G88:G97)</f>
        <v>0</v>
      </c>
      <c r="I99" s="35" t="s">
        <v>48</v>
      </c>
      <c r="J99" s="32">
        <f>SUM(J88:J97)</f>
        <v>0</v>
      </c>
      <c r="K99" s="35" t="s">
        <v>48</v>
      </c>
      <c r="L99" s="32">
        <f>SUM(L88:L97)</f>
        <v>0</v>
      </c>
      <c r="M99" s="35" t="s">
        <v>48</v>
      </c>
      <c r="N99" s="32">
        <f>SUM(N88:N97)</f>
        <v>0</v>
      </c>
      <c r="O99" s="35" t="s">
        <v>48</v>
      </c>
      <c r="P99" s="32">
        <f>SUM(P88:P97)</f>
        <v>0</v>
      </c>
      <c r="Q99" s="35" t="s">
        <v>48</v>
      </c>
      <c r="R99" s="32">
        <f>SUM(R88:R97)</f>
        <v>0</v>
      </c>
      <c r="S99" s="35" t="s">
        <v>48</v>
      </c>
      <c r="T99" s="32">
        <f>SUM(T88:T97)</f>
        <v>0</v>
      </c>
    </row>
    <row r="100" spans="1:20" ht="15" customHeight="1" thickBot="1">
      <c r="B100" s="75"/>
      <c r="C100" s="17"/>
      <c r="D100" s="155"/>
      <c r="E100" s="159"/>
      <c r="F100" s="161"/>
      <c r="G100" s="163"/>
      <c r="I100" s="36" t="s">
        <v>49</v>
      </c>
      <c r="J100" s="33">
        <f>J99*20%</f>
        <v>0</v>
      </c>
      <c r="K100" s="36" t="s">
        <v>49</v>
      </c>
      <c r="L100" s="33">
        <f>L99*20%</f>
        <v>0</v>
      </c>
      <c r="M100" s="36" t="s">
        <v>49</v>
      </c>
      <c r="N100" s="33">
        <f>N99*20%</f>
        <v>0</v>
      </c>
      <c r="O100" s="36" t="s">
        <v>49</v>
      </c>
      <c r="P100" s="33">
        <f>P99*20%</f>
        <v>0</v>
      </c>
      <c r="Q100" s="36" t="s">
        <v>49</v>
      </c>
      <c r="R100" s="33">
        <f>R99*20%</f>
        <v>0</v>
      </c>
      <c r="S100" s="36" t="s">
        <v>49</v>
      </c>
      <c r="T100" s="33">
        <f>T99*20%</f>
        <v>0</v>
      </c>
    </row>
    <row r="101" spans="1:20" ht="24.95" customHeight="1" thickBot="1">
      <c r="B101" s="75"/>
      <c r="C101" s="17"/>
      <c r="D101" s="64"/>
      <c r="E101" s="65"/>
      <c r="F101" s="66"/>
      <c r="G101" s="65"/>
      <c r="H101" s="83"/>
      <c r="I101" s="37" t="s">
        <v>50</v>
      </c>
      <c r="J101" s="34">
        <f>J99+J100</f>
        <v>0</v>
      </c>
      <c r="K101" s="37" t="s">
        <v>50</v>
      </c>
      <c r="L101" s="34">
        <f>L99+L100</f>
        <v>0</v>
      </c>
      <c r="M101" s="37" t="s">
        <v>50</v>
      </c>
      <c r="N101" s="34">
        <f>N99+N100</f>
        <v>0</v>
      </c>
      <c r="O101" s="37" t="s">
        <v>50</v>
      </c>
      <c r="P101" s="34">
        <f>P99+P100</f>
        <v>0</v>
      </c>
      <c r="Q101" s="37" t="s">
        <v>50</v>
      </c>
      <c r="R101" s="34">
        <f>R99+R100</f>
        <v>0</v>
      </c>
      <c r="S101" s="37" t="s">
        <v>50</v>
      </c>
      <c r="T101" s="34">
        <f>T99+T100</f>
        <v>0</v>
      </c>
    </row>
    <row r="102" spans="1:20" ht="24.95" customHeight="1" thickBot="1">
      <c r="B102" s="75"/>
      <c r="C102" s="17"/>
      <c r="D102" s="67"/>
      <c r="E102" s="68"/>
      <c r="F102" s="69"/>
      <c r="G102" s="68"/>
      <c r="H102" s="83"/>
      <c r="I102" s="70"/>
      <c r="J102" s="71"/>
      <c r="K102" s="70"/>
      <c r="L102" s="71"/>
      <c r="M102" s="70"/>
      <c r="N102" s="71"/>
      <c r="O102" s="70"/>
      <c r="P102" s="71"/>
      <c r="Q102" s="70"/>
      <c r="R102" s="71"/>
      <c r="S102" s="70"/>
      <c r="T102" s="71"/>
    </row>
    <row r="103" spans="1:20" ht="24.95" customHeight="1" thickBot="1">
      <c r="A103" s="5"/>
      <c r="B103" s="6"/>
      <c r="C103" s="7"/>
      <c r="D103" s="7"/>
      <c r="E103" s="7"/>
      <c r="F103" s="7"/>
      <c r="G103" s="7"/>
      <c r="I103" s="140" t="s">
        <v>40</v>
      </c>
      <c r="J103" s="141"/>
      <c r="K103" s="141"/>
      <c r="L103" s="141"/>
      <c r="M103" s="141"/>
      <c r="N103" s="141"/>
      <c r="O103" s="141"/>
      <c r="P103" s="141"/>
      <c r="Q103" s="141"/>
      <c r="R103" s="141"/>
      <c r="S103" s="141"/>
      <c r="T103" s="142"/>
    </row>
    <row r="104" spans="1:20" ht="24.95" customHeight="1" thickBot="1">
      <c r="I104" s="176" t="s">
        <v>41</v>
      </c>
      <c r="J104" s="177"/>
      <c r="K104" s="176" t="s">
        <v>42</v>
      </c>
      <c r="L104" s="177"/>
      <c r="M104" s="176" t="s">
        <v>43</v>
      </c>
      <c r="N104" s="177"/>
      <c r="O104" s="176" t="s">
        <v>58</v>
      </c>
      <c r="P104" s="177"/>
      <c r="Q104" s="176" t="s">
        <v>65</v>
      </c>
      <c r="R104" s="177"/>
      <c r="S104" s="176" t="s">
        <v>102</v>
      </c>
      <c r="T104" s="177"/>
    </row>
    <row r="105" spans="1:20" ht="30">
      <c r="B105" s="167" t="s">
        <v>11</v>
      </c>
      <c r="C105" s="165" t="s">
        <v>12</v>
      </c>
      <c r="D105" s="165" t="s">
        <v>72</v>
      </c>
      <c r="E105" s="165" t="s">
        <v>38</v>
      </c>
      <c r="F105" s="165" t="s">
        <v>37</v>
      </c>
      <c r="G105" s="169" t="s">
        <v>39</v>
      </c>
      <c r="I105" s="30" t="s">
        <v>44</v>
      </c>
      <c r="J105" s="58" t="s">
        <v>56</v>
      </c>
      <c r="K105" s="30" t="s">
        <v>44</v>
      </c>
      <c r="L105" s="58" t="s">
        <v>64</v>
      </c>
      <c r="M105" s="30" t="s">
        <v>44</v>
      </c>
      <c r="N105" s="58" t="s">
        <v>57</v>
      </c>
      <c r="O105" s="30" t="s">
        <v>44</v>
      </c>
      <c r="P105" s="58" t="s">
        <v>59</v>
      </c>
      <c r="Q105" s="30" t="s">
        <v>44</v>
      </c>
      <c r="R105" s="58" t="s">
        <v>66</v>
      </c>
      <c r="S105" s="30" t="s">
        <v>44</v>
      </c>
      <c r="T105" s="58" t="s">
        <v>66</v>
      </c>
    </row>
    <row r="106" spans="1:20" ht="24.95" customHeight="1" thickBot="1">
      <c r="B106" s="168"/>
      <c r="C106" s="166"/>
      <c r="D106" s="166"/>
      <c r="E106" s="166"/>
      <c r="F106" s="166"/>
      <c r="G106" s="170"/>
      <c r="I106" s="8" t="s">
        <v>45</v>
      </c>
      <c r="J106" s="38">
        <f>J86</f>
        <v>0</v>
      </c>
      <c r="K106" s="8" t="s">
        <v>45</v>
      </c>
      <c r="L106" s="38">
        <f>L86</f>
        <v>0</v>
      </c>
      <c r="M106" s="8" t="s">
        <v>45</v>
      </c>
      <c r="N106" s="38">
        <f>N86</f>
        <v>0</v>
      </c>
      <c r="O106" s="8" t="s">
        <v>45</v>
      </c>
      <c r="P106" s="38">
        <f>P86</f>
        <v>0</v>
      </c>
      <c r="Q106" s="8" t="s">
        <v>45</v>
      </c>
      <c r="R106" s="38">
        <f>R86</f>
        <v>0</v>
      </c>
      <c r="S106" s="8" t="s">
        <v>45</v>
      </c>
      <c r="T106" s="38">
        <f>T86</f>
        <v>0</v>
      </c>
    </row>
    <row r="107" spans="1:20" ht="24.95" customHeight="1" thickBot="1">
      <c r="A107" s="9"/>
      <c r="B107" s="82"/>
      <c r="C107" s="62"/>
      <c r="D107" s="21"/>
      <c r="E107" s="63"/>
      <c r="F107" s="21"/>
      <c r="G107" s="63"/>
      <c r="I107" s="11" t="s">
        <v>46</v>
      </c>
      <c r="J107" s="12" t="s">
        <v>47</v>
      </c>
      <c r="K107" s="11" t="s">
        <v>46</v>
      </c>
      <c r="L107" s="12" t="s">
        <v>47</v>
      </c>
      <c r="M107" s="11" t="s">
        <v>46</v>
      </c>
      <c r="N107" s="12" t="s">
        <v>47</v>
      </c>
      <c r="O107" s="11" t="s">
        <v>46</v>
      </c>
      <c r="P107" s="12" t="s">
        <v>47</v>
      </c>
      <c r="Q107" s="11" t="s">
        <v>46</v>
      </c>
      <c r="R107" s="12" t="s">
        <v>47</v>
      </c>
      <c r="S107" s="11" t="s">
        <v>46</v>
      </c>
      <c r="T107" s="12" t="s">
        <v>47</v>
      </c>
    </row>
    <row r="108" spans="1:20" ht="30" customHeight="1">
      <c r="B108" s="164" t="s">
        <v>10</v>
      </c>
      <c r="C108" s="130" t="s">
        <v>121</v>
      </c>
      <c r="D108" s="101" t="s">
        <v>32</v>
      </c>
      <c r="E108" s="43">
        <f>SUM(J108+L108+N108+P108+R108+T108)</f>
        <v>0</v>
      </c>
      <c r="F108" s="44">
        <v>0.2</v>
      </c>
      <c r="G108" s="45">
        <f>E108+(E108*F108)</f>
        <v>0</v>
      </c>
      <c r="H108" s="164" t="s">
        <v>10</v>
      </c>
      <c r="I108" s="39">
        <v>1</v>
      </c>
      <c r="J108" s="31">
        <f>I108*$J$106</f>
        <v>0</v>
      </c>
      <c r="K108" s="39">
        <v>1</v>
      </c>
      <c r="L108" s="31">
        <f>K108*$L$106</f>
        <v>0</v>
      </c>
      <c r="M108" s="39">
        <v>1</v>
      </c>
      <c r="N108" s="31">
        <f>M108*$N$106</f>
        <v>0</v>
      </c>
      <c r="O108" s="39">
        <v>1</v>
      </c>
      <c r="P108" s="31">
        <f>O108*$P$106</f>
        <v>0</v>
      </c>
      <c r="Q108" s="39">
        <v>1</v>
      </c>
      <c r="R108" s="31">
        <f>Q108*$R$106</f>
        <v>0</v>
      </c>
      <c r="S108" s="39">
        <v>1</v>
      </c>
      <c r="T108" s="31">
        <f>S108*$R$106</f>
        <v>0</v>
      </c>
    </row>
    <row r="109" spans="1:20" ht="30" customHeight="1">
      <c r="B109" s="156"/>
      <c r="C109" s="131"/>
      <c r="D109" s="74" t="s">
        <v>28</v>
      </c>
      <c r="E109" s="13">
        <f t="shared" ref="E109:E112" si="43">SUM(J109+L109+N109+P109+R109+T109)</f>
        <v>0</v>
      </c>
      <c r="F109" s="14">
        <v>0.2</v>
      </c>
      <c r="G109" s="15">
        <f t="shared" ref="G109:G111" si="44">E109+(E109*F109)</f>
        <v>0</v>
      </c>
      <c r="H109" s="156"/>
      <c r="I109" s="40">
        <v>1</v>
      </c>
      <c r="J109" s="31">
        <f t="shared" ref="J109:J112" si="45">I109*$J$106</f>
        <v>0</v>
      </c>
      <c r="K109" s="40">
        <v>1</v>
      </c>
      <c r="L109" s="31">
        <f t="shared" ref="L109:L112" si="46">K109*$L$106</f>
        <v>0</v>
      </c>
      <c r="M109" s="40">
        <v>1</v>
      </c>
      <c r="N109" s="31">
        <f t="shared" ref="N109:N112" si="47">M109*$N$106</f>
        <v>0</v>
      </c>
      <c r="O109" s="40">
        <v>1</v>
      </c>
      <c r="P109" s="31">
        <f t="shared" ref="P109:P112" si="48">O109*$P$106</f>
        <v>0</v>
      </c>
      <c r="Q109" s="40">
        <v>1</v>
      </c>
      <c r="R109" s="31">
        <f t="shared" ref="R109:R112" si="49">Q109*$R$106</f>
        <v>0</v>
      </c>
      <c r="S109" s="40">
        <v>1</v>
      </c>
      <c r="T109" s="31">
        <f t="shared" ref="T109:T112" si="50">S109*$R$106</f>
        <v>0</v>
      </c>
    </row>
    <row r="110" spans="1:20" ht="30" customHeight="1">
      <c r="B110" s="156"/>
      <c r="C110" s="131"/>
      <c r="D110" s="74" t="s">
        <v>29</v>
      </c>
      <c r="E110" s="13">
        <f t="shared" si="43"/>
        <v>0</v>
      </c>
      <c r="F110" s="14">
        <v>0.2</v>
      </c>
      <c r="G110" s="15">
        <f t="shared" si="44"/>
        <v>0</v>
      </c>
      <c r="H110" s="156"/>
      <c r="I110" s="40">
        <v>1</v>
      </c>
      <c r="J110" s="31">
        <f t="shared" si="45"/>
        <v>0</v>
      </c>
      <c r="K110" s="40">
        <v>1</v>
      </c>
      <c r="L110" s="31">
        <f t="shared" si="46"/>
        <v>0</v>
      </c>
      <c r="M110" s="40">
        <v>1</v>
      </c>
      <c r="N110" s="31">
        <f t="shared" si="47"/>
        <v>0</v>
      </c>
      <c r="O110" s="40">
        <v>1</v>
      </c>
      <c r="P110" s="31">
        <f t="shared" si="48"/>
        <v>0</v>
      </c>
      <c r="Q110" s="40">
        <v>1</v>
      </c>
      <c r="R110" s="31">
        <f t="shared" si="49"/>
        <v>0</v>
      </c>
      <c r="S110" s="40">
        <v>1</v>
      </c>
      <c r="T110" s="31">
        <f t="shared" si="50"/>
        <v>0</v>
      </c>
    </row>
    <row r="111" spans="1:20" ht="30" customHeight="1">
      <c r="B111" s="156"/>
      <c r="C111" s="131"/>
      <c r="D111" s="103" t="s">
        <v>30</v>
      </c>
      <c r="E111" s="13">
        <f t="shared" si="43"/>
        <v>0</v>
      </c>
      <c r="F111" s="14">
        <v>0.2</v>
      </c>
      <c r="G111" s="15">
        <f t="shared" si="44"/>
        <v>0</v>
      </c>
      <c r="H111" s="156"/>
      <c r="I111" s="40">
        <v>1</v>
      </c>
      <c r="J111" s="31">
        <f t="shared" si="45"/>
        <v>0</v>
      </c>
      <c r="K111" s="40">
        <v>1</v>
      </c>
      <c r="L111" s="31">
        <f t="shared" si="46"/>
        <v>0</v>
      </c>
      <c r="M111" s="40">
        <v>1</v>
      </c>
      <c r="N111" s="31">
        <f t="shared" si="47"/>
        <v>0</v>
      </c>
      <c r="O111" s="40">
        <v>1</v>
      </c>
      <c r="P111" s="31">
        <f t="shared" si="48"/>
        <v>0</v>
      </c>
      <c r="Q111" s="40">
        <v>1</v>
      </c>
      <c r="R111" s="31">
        <f t="shared" si="49"/>
        <v>0</v>
      </c>
      <c r="S111" s="40">
        <v>1</v>
      </c>
      <c r="T111" s="31">
        <f t="shared" si="50"/>
        <v>0</v>
      </c>
    </row>
    <row r="112" spans="1:20" ht="30" customHeight="1" thickBot="1">
      <c r="B112" s="157"/>
      <c r="C112" s="132"/>
      <c r="D112" s="102" t="s">
        <v>31</v>
      </c>
      <c r="E112" s="46">
        <f t="shared" si="43"/>
        <v>0</v>
      </c>
      <c r="F112" s="47">
        <v>0.2</v>
      </c>
      <c r="G112" s="25">
        <f>E112+(E112*F112)</f>
        <v>0</v>
      </c>
      <c r="H112" s="157"/>
      <c r="I112" s="40">
        <v>1</v>
      </c>
      <c r="J112" s="31">
        <f t="shared" si="45"/>
        <v>0</v>
      </c>
      <c r="K112" s="40">
        <v>1</v>
      </c>
      <c r="L112" s="31">
        <f t="shared" si="46"/>
        <v>0</v>
      </c>
      <c r="M112" s="40">
        <v>1</v>
      </c>
      <c r="N112" s="31">
        <f t="shared" si="47"/>
        <v>0</v>
      </c>
      <c r="O112" s="40">
        <v>1</v>
      </c>
      <c r="P112" s="31">
        <f t="shared" si="48"/>
        <v>0</v>
      </c>
      <c r="Q112" s="40">
        <v>1</v>
      </c>
      <c r="R112" s="31">
        <f t="shared" si="49"/>
        <v>0</v>
      </c>
      <c r="S112" s="40">
        <v>1</v>
      </c>
      <c r="T112" s="31">
        <f t="shared" si="50"/>
        <v>0</v>
      </c>
    </row>
    <row r="113" spans="1:20" ht="30" customHeight="1" thickBot="1">
      <c r="B113" s="59"/>
      <c r="C113" s="60"/>
      <c r="D113" s="5"/>
      <c r="E113" s="5"/>
      <c r="F113" s="5"/>
      <c r="G113" s="5"/>
      <c r="I113" s="19" t="s">
        <v>41</v>
      </c>
      <c r="J113" s="20"/>
      <c r="K113" s="19" t="s">
        <v>42</v>
      </c>
      <c r="L113" s="20"/>
      <c r="M113" s="19" t="s">
        <v>43</v>
      </c>
      <c r="N113" s="20"/>
      <c r="O113" s="19" t="s">
        <v>58</v>
      </c>
      <c r="P113" s="20"/>
      <c r="Q113" s="19" t="s">
        <v>65</v>
      </c>
      <c r="R113" s="20"/>
      <c r="S113" s="19" t="s">
        <v>102</v>
      </c>
      <c r="T113" s="20"/>
    </row>
    <row r="114" spans="1:20" ht="24.95" customHeight="1">
      <c r="A114" s="5"/>
      <c r="B114" s="75"/>
      <c r="C114" s="17"/>
      <c r="D114" s="154" t="s">
        <v>96</v>
      </c>
      <c r="E114" s="158">
        <f>SUM(E108:E112)</f>
        <v>0</v>
      </c>
      <c r="F114" s="160">
        <v>0.2</v>
      </c>
      <c r="G114" s="162">
        <f>SUM(G108:G112)</f>
        <v>0</v>
      </c>
      <c r="I114" s="35" t="s">
        <v>48</v>
      </c>
      <c r="J114" s="32">
        <f>SUM(J108:J112)</f>
        <v>0</v>
      </c>
      <c r="K114" s="35" t="s">
        <v>48</v>
      </c>
      <c r="L114" s="32">
        <f>SUM(L108:L112)</f>
        <v>0</v>
      </c>
      <c r="M114" s="35" t="s">
        <v>48</v>
      </c>
      <c r="N114" s="32">
        <f>SUM(N108:N112)</f>
        <v>0</v>
      </c>
      <c r="O114" s="35" t="s">
        <v>48</v>
      </c>
      <c r="P114" s="32">
        <f>SUM(P108:P112)</f>
        <v>0</v>
      </c>
      <c r="Q114" s="35" t="s">
        <v>48</v>
      </c>
      <c r="R114" s="32">
        <f>SUM(R108:R112)</f>
        <v>0</v>
      </c>
      <c r="S114" s="35" t="s">
        <v>48</v>
      </c>
      <c r="T114" s="32">
        <f>SUM(T108:T112)</f>
        <v>0</v>
      </c>
    </row>
    <row r="115" spans="1:20" ht="15" customHeight="1" thickBot="1">
      <c r="B115" s="75"/>
      <c r="C115" s="17"/>
      <c r="D115" s="155"/>
      <c r="E115" s="159"/>
      <c r="F115" s="161"/>
      <c r="G115" s="163"/>
      <c r="I115" s="36" t="s">
        <v>49</v>
      </c>
      <c r="J115" s="33">
        <f>J114*20%</f>
        <v>0</v>
      </c>
      <c r="K115" s="36" t="s">
        <v>49</v>
      </c>
      <c r="L115" s="33">
        <f>L114*20%</f>
        <v>0</v>
      </c>
      <c r="M115" s="36" t="s">
        <v>49</v>
      </c>
      <c r="N115" s="33">
        <f>N114*20%</f>
        <v>0</v>
      </c>
      <c r="O115" s="36" t="s">
        <v>49</v>
      </c>
      <c r="P115" s="33">
        <f>P114*20%</f>
        <v>0</v>
      </c>
      <c r="Q115" s="36" t="s">
        <v>49</v>
      </c>
      <c r="R115" s="33">
        <f>R114*20%</f>
        <v>0</v>
      </c>
      <c r="S115" s="36" t="s">
        <v>49</v>
      </c>
      <c r="T115" s="33">
        <f>T114*20%</f>
        <v>0</v>
      </c>
    </row>
    <row r="116" spans="1:20" ht="24.95" customHeight="1" thickBot="1">
      <c r="B116" s="75"/>
      <c r="C116" s="17"/>
      <c r="D116" s="64"/>
      <c r="E116" s="65"/>
      <c r="F116" s="66"/>
      <c r="G116" s="65"/>
      <c r="H116" s="83"/>
      <c r="I116" s="37" t="s">
        <v>50</v>
      </c>
      <c r="J116" s="34">
        <f>J114+J115</f>
        <v>0</v>
      </c>
      <c r="K116" s="37" t="s">
        <v>50</v>
      </c>
      <c r="L116" s="34">
        <f>L114+L115</f>
        <v>0</v>
      </c>
      <c r="M116" s="37" t="s">
        <v>50</v>
      </c>
      <c r="N116" s="34">
        <f>N114+N115</f>
        <v>0</v>
      </c>
      <c r="O116" s="37" t="s">
        <v>50</v>
      </c>
      <c r="P116" s="34">
        <f>P114+P115</f>
        <v>0</v>
      </c>
      <c r="Q116" s="37" t="s">
        <v>50</v>
      </c>
      <c r="R116" s="34">
        <f>R114+R115</f>
        <v>0</v>
      </c>
      <c r="S116" s="37" t="s">
        <v>50</v>
      </c>
      <c r="T116" s="34">
        <f>T114+T115</f>
        <v>0</v>
      </c>
    </row>
    <row r="117" spans="1:20" ht="30" customHeight="1">
      <c r="B117" s="75"/>
      <c r="C117" s="17"/>
      <c r="D117" s="17"/>
      <c r="E117" s="17"/>
      <c r="F117" s="17"/>
      <c r="G117" s="28"/>
    </row>
    <row r="118" spans="1:20" ht="20.25" thickBot="1"/>
    <row r="119" spans="1:20" ht="24.95" customHeight="1" thickBot="1">
      <c r="D119" s="120" t="s">
        <v>129</v>
      </c>
      <c r="E119" s="125">
        <f t="shared" ref="E119:G119" si="51">SUM(E114+E99+E79+E59+E32+E16)</f>
        <v>0</v>
      </c>
      <c r="F119" s="122">
        <v>0.2</v>
      </c>
      <c r="G119" s="125">
        <f t="shared" si="51"/>
        <v>0</v>
      </c>
    </row>
    <row r="121" spans="1:20" ht="20.25" thickBot="1"/>
    <row r="122" spans="1:20" ht="31.5" customHeight="1" thickBot="1">
      <c r="D122" s="151" t="s">
        <v>131</v>
      </c>
      <c r="E122" s="152"/>
      <c r="F122" s="152"/>
      <c r="G122" s="152"/>
      <c r="H122" s="152"/>
      <c r="I122" s="152"/>
      <c r="J122" s="152"/>
      <c r="K122" s="152"/>
      <c r="L122" s="152"/>
      <c r="M122" s="152"/>
      <c r="N122" s="152"/>
      <c r="O122" s="153"/>
    </row>
    <row r="124" spans="1:20">
      <c r="D124" s="29"/>
      <c r="E124" s="29"/>
      <c r="F124" s="29"/>
    </row>
    <row r="126" spans="1:20">
      <c r="E126" s="29"/>
    </row>
  </sheetData>
  <mergeCells count="141">
    <mergeCell ref="D2:M2"/>
    <mergeCell ref="S8:T8"/>
    <mergeCell ref="S21:T21"/>
    <mergeCell ref="S37:T37"/>
    <mergeCell ref="S64:T64"/>
    <mergeCell ref="S84:T84"/>
    <mergeCell ref="S104:T104"/>
    <mergeCell ref="I7:T7"/>
    <mergeCell ref="I20:T20"/>
    <mergeCell ref="I36:T36"/>
    <mergeCell ref="I63:T63"/>
    <mergeCell ref="I83:T83"/>
    <mergeCell ref="I103:T103"/>
    <mergeCell ref="I5:T5"/>
    <mergeCell ref="H25:H30"/>
    <mergeCell ref="H12:H14"/>
    <mergeCell ref="H88:H97"/>
    <mergeCell ref="H68:H77"/>
    <mergeCell ref="H54:H57"/>
    <mergeCell ref="H51:H53"/>
    <mergeCell ref="H47:H50"/>
    <mergeCell ref="H45:H46"/>
    <mergeCell ref="H43:H44"/>
    <mergeCell ref="H41:H42"/>
    <mergeCell ref="D114:D115"/>
    <mergeCell ref="E114:E115"/>
    <mergeCell ref="F114:F115"/>
    <mergeCell ref="G114:G115"/>
    <mergeCell ref="H108:H112"/>
    <mergeCell ref="D79:D80"/>
    <mergeCell ref="E79:E80"/>
    <mergeCell ref="F79:F80"/>
    <mergeCell ref="G79:G80"/>
    <mergeCell ref="I104:J104"/>
    <mergeCell ref="K104:L104"/>
    <mergeCell ref="M104:N104"/>
    <mergeCell ref="O104:P104"/>
    <mergeCell ref="Q104:R104"/>
    <mergeCell ref="I84:J84"/>
    <mergeCell ref="K84:L84"/>
    <mergeCell ref="M84:N84"/>
    <mergeCell ref="O84:P84"/>
    <mergeCell ref="Q84:R84"/>
    <mergeCell ref="I64:J64"/>
    <mergeCell ref="K64:L64"/>
    <mergeCell ref="M64:N64"/>
    <mergeCell ref="O64:P64"/>
    <mergeCell ref="Q64:R64"/>
    <mergeCell ref="F59:F60"/>
    <mergeCell ref="G59:G60"/>
    <mergeCell ref="B41:B42"/>
    <mergeCell ref="C41:C42"/>
    <mergeCell ref="B43:B44"/>
    <mergeCell ref="C43:C44"/>
    <mergeCell ref="B45:B46"/>
    <mergeCell ref="C45:C46"/>
    <mergeCell ref="B47:B50"/>
    <mergeCell ref="C47:C50"/>
    <mergeCell ref="B51:B53"/>
    <mergeCell ref="C51:C53"/>
    <mergeCell ref="K37:L37"/>
    <mergeCell ref="M37:N37"/>
    <mergeCell ref="O37:P37"/>
    <mergeCell ref="Q37:R37"/>
    <mergeCell ref="I21:J21"/>
    <mergeCell ref="K21:L21"/>
    <mergeCell ref="M21:N21"/>
    <mergeCell ref="O21:P21"/>
    <mergeCell ref="Q21:R21"/>
    <mergeCell ref="B4:G4"/>
    <mergeCell ref="Q8:R8"/>
    <mergeCell ref="B54:B57"/>
    <mergeCell ref="C54:C57"/>
    <mergeCell ref="B65:B66"/>
    <mergeCell ref="C65:C66"/>
    <mergeCell ref="D65:D66"/>
    <mergeCell ref="E65:E66"/>
    <mergeCell ref="F65:F66"/>
    <mergeCell ref="G65:G66"/>
    <mergeCell ref="F38:F39"/>
    <mergeCell ref="D59:D60"/>
    <mergeCell ref="E59:E60"/>
    <mergeCell ref="F22:F23"/>
    <mergeCell ref="G22:G23"/>
    <mergeCell ref="F32:F33"/>
    <mergeCell ref="G32:G33"/>
    <mergeCell ref="G38:G39"/>
    <mergeCell ref="I8:J8"/>
    <mergeCell ref="K8:L8"/>
    <mergeCell ref="M8:N8"/>
    <mergeCell ref="B5:G5"/>
    <mergeCell ref="B6:G6"/>
    <mergeCell ref="O8:P8"/>
    <mergeCell ref="G9:G10"/>
    <mergeCell ref="B9:B10"/>
    <mergeCell ref="C9:C10"/>
    <mergeCell ref="D9:D10"/>
    <mergeCell ref="E9:E10"/>
    <mergeCell ref="F9:F10"/>
    <mergeCell ref="B68:B77"/>
    <mergeCell ref="C68:C77"/>
    <mergeCell ref="B105:B106"/>
    <mergeCell ref="C105:C106"/>
    <mergeCell ref="D105:D106"/>
    <mergeCell ref="E105:E106"/>
    <mergeCell ref="F105:F106"/>
    <mergeCell ref="G105:G106"/>
    <mergeCell ref="G85:G86"/>
    <mergeCell ref="B88:B97"/>
    <mergeCell ref="C88:C97"/>
    <mergeCell ref="D99:D100"/>
    <mergeCell ref="E99:E100"/>
    <mergeCell ref="F99:F100"/>
    <mergeCell ref="G99:G100"/>
    <mergeCell ref="B85:B86"/>
    <mergeCell ref="C85:C86"/>
    <mergeCell ref="D85:D86"/>
    <mergeCell ref="D122:O122"/>
    <mergeCell ref="D16:D17"/>
    <mergeCell ref="B12:B14"/>
    <mergeCell ref="C12:C14"/>
    <mergeCell ref="E16:E17"/>
    <mergeCell ref="F16:F17"/>
    <mergeCell ref="G16:G17"/>
    <mergeCell ref="B108:B112"/>
    <mergeCell ref="C108:C112"/>
    <mergeCell ref="E85:E86"/>
    <mergeCell ref="F85:F86"/>
    <mergeCell ref="B25:B30"/>
    <mergeCell ref="C25:C30"/>
    <mergeCell ref="D32:D33"/>
    <mergeCell ref="E32:E33"/>
    <mergeCell ref="B38:B39"/>
    <mergeCell ref="C38:C39"/>
    <mergeCell ref="D38:D39"/>
    <mergeCell ref="E38:E39"/>
    <mergeCell ref="B22:B23"/>
    <mergeCell ref="C22:C23"/>
    <mergeCell ref="D22:D23"/>
    <mergeCell ref="E22:E23"/>
    <mergeCell ref="I37:J37"/>
  </mergeCells>
  <pageMargins left="0.7" right="0.7" top="0.75" bottom="0.75" header="0.3" footer="0.3"/>
  <pageSetup paperSize="9" scale="4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5335-B600-42A3-982D-F7379781DF45}">
  <sheetPr codeName="Feuil3">
    <pageSetUpPr fitToPage="1"/>
  </sheetPr>
  <dimension ref="A1:T100"/>
  <sheetViews>
    <sheetView zoomScale="70" zoomScaleNormal="70" workbookViewId="0">
      <selection activeCell="E109" sqref="E109"/>
    </sheetView>
  </sheetViews>
  <sheetFormatPr baseColWidth="10" defaultColWidth="10.85546875" defaultRowHeight="19.5"/>
  <cols>
    <col min="1" max="1" width="4.28515625" style="2" customWidth="1"/>
    <col min="2" max="2" width="14.7109375" style="2" customWidth="1"/>
    <col min="3" max="3" width="57.28515625" style="3" customWidth="1"/>
    <col min="4" max="4" width="51.140625" style="3" customWidth="1"/>
    <col min="5" max="5" width="21.7109375" style="3" customWidth="1"/>
    <col min="6" max="6" width="15.7109375" style="3" customWidth="1"/>
    <col min="7" max="7" width="21.7109375" style="4" customWidth="1"/>
    <col min="8" max="8" width="14.7109375" style="2" customWidth="1"/>
    <col min="9" max="9" width="22" style="2" bestFit="1" customWidth="1"/>
    <col min="10" max="10" width="21.42578125" style="2" customWidth="1"/>
    <col min="11" max="11" width="22" style="2" bestFit="1" customWidth="1"/>
    <col min="12" max="12" width="21.42578125" style="2" customWidth="1"/>
    <col min="13" max="13" width="22" style="2" bestFit="1" customWidth="1"/>
    <col min="14" max="14" width="20.42578125" style="2" customWidth="1"/>
    <col min="15" max="15" width="22" style="2" bestFit="1" customWidth="1"/>
    <col min="16" max="16" width="20.42578125" style="2" customWidth="1"/>
    <col min="17" max="17" width="22" style="2" bestFit="1" customWidth="1"/>
    <col min="18" max="18" width="20.42578125" style="2" customWidth="1"/>
    <col min="19" max="19" width="22" style="2" bestFit="1" customWidth="1"/>
    <col min="20" max="20" width="20.42578125" style="2" customWidth="1"/>
    <col min="21" max="16384" width="10.85546875" style="1"/>
  </cols>
  <sheetData>
    <row r="1" spans="1:20" ht="20.25" thickBot="1">
      <c r="B1" s="81"/>
      <c r="H1" s="81"/>
    </row>
    <row r="2" spans="1:20" ht="30" customHeight="1" thickBot="1">
      <c r="B2" s="81"/>
      <c r="D2" s="151" t="s">
        <v>131</v>
      </c>
      <c r="E2" s="152"/>
      <c r="F2" s="152"/>
      <c r="G2" s="152"/>
      <c r="H2" s="152"/>
      <c r="I2" s="152"/>
      <c r="J2" s="152"/>
      <c r="K2" s="152"/>
      <c r="L2" s="152"/>
      <c r="M2" s="152"/>
      <c r="N2" s="152"/>
      <c r="O2" s="153"/>
    </row>
    <row r="3" spans="1:20" ht="30" customHeight="1" thickBot="1">
      <c r="B3" s="81"/>
      <c r="H3" s="81"/>
    </row>
    <row r="4" spans="1:20" ht="24.95" customHeight="1" thickBot="1">
      <c r="A4" s="5"/>
      <c r="B4" s="173"/>
      <c r="C4" s="174"/>
      <c r="D4" s="174"/>
      <c r="E4" s="174"/>
      <c r="F4" s="174"/>
      <c r="G4" s="175"/>
      <c r="H4" s="81"/>
    </row>
    <row r="5" spans="1:20" ht="45" customHeight="1" thickBot="1">
      <c r="A5" s="5"/>
      <c r="B5" s="178" t="s">
        <v>99</v>
      </c>
      <c r="C5" s="179"/>
      <c r="D5" s="179"/>
      <c r="E5" s="179"/>
      <c r="F5" s="179"/>
      <c r="G5" s="180"/>
      <c r="H5" s="81"/>
      <c r="I5" s="151" t="s">
        <v>133</v>
      </c>
      <c r="J5" s="152"/>
      <c r="K5" s="152"/>
      <c r="L5" s="152"/>
      <c r="M5" s="152"/>
      <c r="N5" s="152"/>
      <c r="O5" s="152"/>
      <c r="P5" s="152"/>
      <c r="Q5" s="152"/>
      <c r="R5" s="152"/>
      <c r="S5" s="152"/>
      <c r="T5" s="153"/>
    </row>
    <row r="6" spans="1:20" ht="24.95" customHeight="1" thickBot="1">
      <c r="A6" s="5"/>
      <c r="B6" s="181" t="s">
        <v>132</v>
      </c>
      <c r="C6" s="182"/>
      <c r="D6" s="182"/>
      <c r="E6" s="182"/>
      <c r="F6" s="182"/>
      <c r="G6" s="183"/>
      <c r="H6" s="81"/>
    </row>
    <row r="7" spans="1:20" ht="24.95" customHeight="1" thickBot="1">
      <c r="A7" s="5"/>
      <c r="B7" s="6"/>
      <c r="C7" s="7"/>
      <c r="D7" s="7"/>
      <c r="E7" s="7"/>
      <c r="F7" s="7"/>
      <c r="G7" s="7"/>
      <c r="I7" s="140" t="s">
        <v>40</v>
      </c>
      <c r="J7" s="141"/>
      <c r="K7" s="141"/>
      <c r="L7" s="141"/>
      <c r="M7" s="141"/>
      <c r="N7" s="141"/>
      <c r="O7" s="141"/>
      <c r="P7" s="141"/>
      <c r="Q7" s="141"/>
      <c r="R7" s="141"/>
      <c r="S7" s="141"/>
      <c r="T7" s="142"/>
    </row>
    <row r="8" spans="1:20" ht="24.95" customHeight="1" thickBot="1">
      <c r="I8" s="176" t="s">
        <v>41</v>
      </c>
      <c r="J8" s="177"/>
      <c r="K8" s="176" t="s">
        <v>42</v>
      </c>
      <c r="L8" s="177"/>
      <c r="M8" s="176" t="s">
        <v>43</v>
      </c>
      <c r="N8" s="177"/>
      <c r="O8" s="176" t="s">
        <v>58</v>
      </c>
      <c r="P8" s="177"/>
      <c r="Q8" s="176" t="s">
        <v>65</v>
      </c>
      <c r="R8" s="177"/>
      <c r="S8" s="176" t="s">
        <v>102</v>
      </c>
      <c r="T8" s="177"/>
    </row>
    <row r="9" spans="1:20" ht="30">
      <c r="B9" s="167" t="s">
        <v>11</v>
      </c>
      <c r="C9" s="165" t="s">
        <v>12</v>
      </c>
      <c r="D9" s="165" t="s">
        <v>13</v>
      </c>
      <c r="E9" s="165" t="s">
        <v>38</v>
      </c>
      <c r="F9" s="165" t="s">
        <v>37</v>
      </c>
      <c r="G9" s="169" t="s">
        <v>39</v>
      </c>
      <c r="I9" s="30" t="s">
        <v>44</v>
      </c>
      <c r="J9" s="58" t="s">
        <v>56</v>
      </c>
      <c r="K9" s="30" t="s">
        <v>44</v>
      </c>
      <c r="L9" s="58" t="s">
        <v>64</v>
      </c>
      <c r="M9" s="30" t="s">
        <v>44</v>
      </c>
      <c r="N9" s="58" t="s">
        <v>57</v>
      </c>
      <c r="O9" s="30" t="s">
        <v>44</v>
      </c>
      <c r="P9" s="58" t="s">
        <v>59</v>
      </c>
      <c r="Q9" s="30" t="s">
        <v>44</v>
      </c>
      <c r="R9" s="58" t="s">
        <v>66</v>
      </c>
      <c r="S9" s="30" t="s">
        <v>44</v>
      </c>
      <c r="T9" s="58" t="s">
        <v>66</v>
      </c>
    </row>
    <row r="10" spans="1:20" ht="24.95" customHeight="1" thickBot="1">
      <c r="B10" s="168"/>
      <c r="C10" s="166"/>
      <c r="D10" s="166"/>
      <c r="E10" s="166"/>
      <c r="F10" s="166"/>
      <c r="G10" s="170"/>
      <c r="I10" s="8" t="s">
        <v>45</v>
      </c>
      <c r="J10" s="38">
        <f>BPU!F20</f>
        <v>0</v>
      </c>
      <c r="K10" s="8" t="s">
        <v>45</v>
      </c>
      <c r="L10" s="38">
        <f>BPU!F21</f>
        <v>0</v>
      </c>
      <c r="M10" s="8" t="s">
        <v>45</v>
      </c>
      <c r="N10" s="38">
        <f>BPU!F22</f>
        <v>0</v>
      </c>
      <c r="O10" s="8" t="s">
        <v>45</v>
      </c>
      <c r="P10" s="38">
        <f>BPU!F23</f>
        <v>0</v>
      </c>
      <c r="Q10" s="8" t="s">
        <v>45</v>
      </c>
      <c r="R10" s="38">
        <f>BPU!F24</f>
        <v>0</v>
      </c>
      <c r="S10" s="8" t="s">
        <v>45</v>
      </c>
      <c r="T10" s="38">
        <f>BPU!F25</f>
        <v>0</v>
      </c>
    </row>
    <row r="11" spans="1:20" ht="24.95" customHeight="1" thickBot="1">
      <c r="A11" s="9"/>
      <c r="B11" s="16"/>
      <c r="C11" s="17"/>
      <c r="D11" s="17"/>
      <c r="E11" s="17"/>
      <c r="F11" s="17"/>
      <c r="G11" s="41"/>
      <c r="I11" s="11" t="s">
        <v>46</v>
      </c>
      <c r="J11" s="12" t="s">
        <v>47</v>
      </c>
      <c r="K11" s="11" t="s">
        <v>46</v>
      </c>
      <c r="L11" s="12" t="s">
        <v>47</v>
      </c>
      <c r="M11" s="11" t="s">
        <v>46</v>
      </c>
      <c r="N11" s="12" t="s">
        <v>47</v>
      </c>
      <c r="O11" s="11" t="s">
        <v>46</v>
      </c>
      <c r="P11" s="12" t="s">
        <v>47</v>
      </c>
      <c r="Q11" s="11" t="s">
        <v>46</v>
      </c>
      <c r="R11" s="12" t="s">
        <v>47</v>
      </c>
      <c r="S11" s="11" t="s">
        <v>46</v>
      </c>
      <c r="T11" s="12" t="s">
        <v>47</v>
      </c>
    </row>
    <row r="12" spans="1:20" ht="28.5">
      <c r="B12" s="207" t="s">
        <v>0</v>
      </c>
      <c r="C12" s="130" t="s">
        <v>122</v>
      </c>
      <c r="D12" s="101" t="s">
        <v>109</v>
      </c>
      <c r="E12" s="43">
        <f>SUM(J12+L12+N12+P12+R12+T12)</f>
        <v>0</v>
      </c>
      <c r="F12" s="44">
        <v>0.2</v>
      </c>
      <c r="G12" s="45">
        <f>E12+(E12*F12)</f>
        <v>0</v>
      </c>
      <c r="H12" s="207" t="s">
        <v>0</v>
      </c>
      <c r="I12" s="39">
        <v>1</v>
      </c>
      <c r="J12" s="31">
        <f>I12*$J$10</f>
        <v>0</v>
      </c>
      <c r="K12" s="39">
        <v>1</v>
      </c>
      <c r="L12" s="31">
        <f>K12*$L$10</f>
        <v>0</v>
      </c>
      <c r="M12" s="39">
        <v>1</v>
      </c>
      <c r="N12" s="31">
        <f>M12*$N$10</f>
        <v>0</v>
      </c>
      <c r="O12" s="39">
        <v>1</v>
      </c>
      <c r="P12" s="31">
        <f>O12*$P$10</f>
        <v>0</v>
      </c>
      <c r="Q12" s="39">
        <v>1</v>
      </c>
      <c r="R12" s="31">
        <f>Q12*$R$10</f>
        <v>0</v>
      </c>
      <c r="S12" s="39">
        <v>1</v>
      </c>
      <c r="T12" s="31">
        <f>S12*$R$10</f>
        <v>0</v>
      </c>
    </row>
    <row r="13" spans="1:20" ht="24.95" customHeight="1">
      <c r="B13" s="197"/>
      <c r="C13" s="131"/>
      <c r="D13" s="103" t="s">
        <v>33</v>
      </c>
      <c r="E13" s="13">
        <f t="shared" ref="E13:E16" si="0">SUM(J13+L13+N13+P13+R13+T13)</f>
        <v>0</v>
      </c>
      <c r="F13" s="14">
        <v>0.2</v>
      </c>
      <c r="G13" s="15">
        <f t="shared" ref="G13:G16" si="1">E13+(E13*F13)</f>
        <v>0</v>
      </c>
      <c r="H13" s="197"/>
      <c r="I13" s="40">
        <v>1</v>
      </c>
      <c r="J13" s="31">
        <f t="shared" ref="J13:J16" si="2">I13*$J$10</f>
        <v>0</v>
      </c>
      <c r="K13" s="40">
        <v>1</v>
      </c>
      <c r="L13" s="31">
        <f t="shared" ref="L13:L16" si="3">K13*$L$10</f>
        <v>0</v>
      </c>
      <c r="M13" s="40">
        <v>1</v>
      </c>
      <c r="N13" s="31">
        <f t="shared" ref="N13:N16" si="4">M13*$N$10</f>
        <v>0</v>
      </c>
      <c r="O13" s="40">
        <v>1</v>
      </c>
      <c r="P13" s="31">
        <f t="shared" ref="P13:P16" si="5">O13*$P$10</f>
        <v>0</v>
      </c>
      <c r="Q13" s="40">
        <v>1</v>
      </c>
      <c r="R13" s="31">
        <f t="shared" ref="R13:R16" si="6">Q13*$R$10</f>
        <v>0</v>
      </c>
      <c r="S13" s="40">
        <v>1</v>
      </c>
      <c r="T13" s="31">
        <f t="shared" ref="T13:T16" si="7">S13*$R$10</f>
        <v>0</v>
      </c>
    </row>
    <row r="14" spans="1:20" ht="24.95" customHeight="1">
      <c r="B14" s="197"/>
      <c r="C14" s="131"/>
      <c r="D14" s="103" t="s">
        <v>34</v>
      </c>
      <c r="E14" s="13">
        <f t="shared" si="0"/>
        <v>0</v>
      </c>
      <c r="F14" s="14">
        <v>0.2</v>
      </c>
      <c r="G14" s="15">
        <f t="shared" si="1"/>
        <v>0</v>
      </c>
      <c r="H14" s="197"/>
      <c r="I14" s="40">
        <v>1</v>
      </c>
      <c r="J14" s="31">
        <f t="shared" si="2"/>
        <v>0</v>
      </c>
      <c r="K14" s="40">
        <v>1</v>
      </c>
      <c r="L14" s="31">
        <f>K14*$L$10</f>
        <v>0</v>
      </c>
      <c r="M14" s="40">
        <v>1</v>
      </c>
      <c r="N14" s="31">
        <f t="shared" si="4"/>
        <v>0</v>
      </c>
      <c r="O14" s="40">
        <v>1</v>
      </c>
      <c r="P14" s="31">
        <f t="shared" si="5"/>
        <v>0</v>
      </c>
      <c r="Q14" s="40">
        <v>1</v>
      </c>
      <c r="R14" s="31">
        <f t="shared" si="6"/>
        <v>0</v>
      </c>
      <c r="S14" s="40">
        <v>1</v>
      </c>
      <c r="T14" s="31">
        <f t="shared" si="7"/>
        <v>0</v>
      </c>
    </row>
    <row r="15" spans="1:20" ht="24.95" customHeight="1">
      <c r="B15" s="197"/>
      <c r="C15" s="131"/>
      <c r="D15" s="103" t="s">
        <v>35</v>
      </c>
      <c r="E15" s="13">
        <f t="shared" si="0"/>
        <v>0</v>
      </c>
      <c r="F15" s="14">
        <v>0.2</v>
      </c>
      <c r="G15" s="15">
        <f t="shared" si="1"/>
        <v>0</v>
      </c>
      <c r="H15" s="197"/>
      <c r="I15" s="40">
        <v>1</v>
      </c>
      <c r="J15" s="31">
        <f t="shared" si="2"/>
        <v>0</v>
      </c>
      <c r="K15" s="40">
        <v>1</v>
      </c>
      <c r="L15" s="31">
        <f t="shared" si="3"/>
        <v>0</v>
      </c>
      <c r="M15" s="40">
        <v>1</v>
      </c>
      <c r="N15" s="31">
        <f t="shared" si="4"/>
        <v>0</v>
      </c>
      <c r="O15" s="40">
        <v>1</v>
      </c>
      <c r="P15" s="31">
        <f t="shared" si="5"/>
        <v>0</v>
      </c>
      <c r="Q15" s="40">
        <v>1</v>
      </c>
      <c r="R15" s="31">
        <f t="shared" si="6"/>
        <v>0</v>
      </c>
      <c r="S15" s="40">
        <v>1</v>
      </c>
      <c r="T15" s="31">
        <f t="shared" si="7"/>
        <v>0</v>
      </c>
    </row>
    <row r="16" spans="1:20" ht="24.95" customHeight="1" thickBot="1">
      <c r="B16" s="198"/>
      <c r="C16" s="132"/>
      <c r="D16" s="102" t="s">
        <v>36</v>
      </c>
      <c r="E16" s="46">
        <f t="shared" si="0"/>
        <v>0</v>
      </c>
      <c r="F16" s="47">
        <v>0.2</v>
      </c>
      <c r="G16" s="25">
        <f t="shared" si="1"/>
        <v>0</v>
      </c>
      <c r="H16" s="198"/>
      <c r="I16" s="40">
        <v>1</v>
      </c>
      <c r="J16" s="31">
        <f t="shared" si="2"/>
        <v>0</v>
      </c>
      <c r="K16" s="40">
        <v>1</v>
      </c>
      <c r="L16" s="31">
        <f t="shared" si="3"/>
        <v>0</v>
      </c>
      <c r="M16" s="40">
        <v>1</v>
      </c>
      <c r="N16" s="31">
        <f t="shared" si="4"/>
        <v>0</v>
      </c>
      <c r="O16" s="40">
        <v>1</v>
      </c>
      <c r="P16" s="31">
        <f t="shared" si="5"/>
        <v>0</v>
      </c>
      <c r="Q16" s="40">
        <v>1</v>
      </c>
      <c r="R16" s="31">
        <f t="shared" si="6"/>
        <v>0</v>
      </c>
      <c r="S16" s="40">
        <v>1</v>
      </c>
      <c r="T16" s="31">
        <f t="shared" si="7"/>
        <v>0</v>
      </c>
    </row>
    <row r="17" spans="1:20" ht="24.95" customHeight="1" thickBot="1">
      <c r="B17" s="16"/>
      <c r="C17" s="17"/>
      <c r="D17" s="17"/>
      <c r="E17" s="42"/>
      <c r="F17" s="18"/>
      <c r="G17" s="48"/>
      <c r="I17" s="19" t="s">
        <v>41</v>
      </c>
      <c r="J17" s="20"/>
      <c r="K17" s="19" t="s">
        <v>42</v>
      </c>
      <c r="L17" s="20"/>
      <c r="M17" s="19" t="s">
        <v>43</v>
      </c>
      <c r="N17" s="20"/>
      <c r="O17" s="19" t="s">
        <v>58</v>
      </c>
      <c r="P17" s="20"/>
      <c r="Q17" s="19" t="s">
        <v>65</v>
      </c>
      <c r="R17" s="20"/>
      <c r="S17" s="19" t="s">
        <v>102</v>
      </c>
      <c r="T17" s="20"/>
    </row>
    <row r="18" spans="1:20" ht="24.95" customHeight="1">
      <c r="A18" s="5"/>
      <c r="B18" s="16"/>
      <c r="C18" s="17"/>
      <c r="D18" s="199" t="s">
        <v>51</v>
      </c>
      <c r="E18" s="201">
        <f>SUM(E12:E16)</f>
        <v>0</v>
      </c>
      <c r="F18" s="203">
        <v>0.2</v>
      </c>
      <c r="G18" s="205">
        <f>SUM(G12:G16)</f>
        <v>0</v>
      </c>
      <c r="I18" s="35" t="s">
        <v>48</v>
      </c>
      <c r="J18" s="32">
        <f>SUM(J12:J16)</f>
        <v>0</v>
      </c>
      <c r="K18" s="35" t="s">
        <v>48</v>
      </c>
      <c r="L18" s="32">
        <f>SUM(L12:L16)</f>
        <v>0</v>
      </c>
      <c r="M18" s="35" t="s">
        <v>48</v>
      </c>
      <c r="N18" s="32">
        <f>SUM(N12:N16)</f>
        <v>0</v>
      </c>
      <c r="O18" s="35" t="s">
        <v>48</v>
      </c>
      <c r="P18" s="32">
        <f>SUM(P12:P16)</f>
        <v>0</v>
      </c>
      <c r="Q18" s="35" t="s">
        <v>48</v>
      </c>
      <c r="R18" s="32">
        <f>SUM(R12:R16)</f>
        <v>0</v>
      </c>
      <c r="S18" s="35" t="s">
        <v>48</v>
      </c>
      <c r="T18" s="32">
        <f>SUM(T12:T16)</f>
        <v>0</v>
      </c>
    </row>
    <row r="19" spans="1:20" ht="15.75" thickBot="1">
      <c r="B19" s="16"/>
      <c r="C19" s="17"/>
      <c r="D19" s="200"/>
      <c r="E19" s="202"/>
      <c r="F19" s="204"/>
      <c r="G19" s="206"/>
      <c r="I19" s="36" t="s">
        <v>49</v>
      </c>
      <c r="J19" s="33">
        <f>J18*20%</f>
        <v>0</v>
      </c>
      <c r="K19" s="36" t="s">
        <v>49</v>
      </c>
      <c r="L19" s="33">
        <f>L18*20%</f>
        <v>0</v>
      </c>
      <c r="M19" s="36" t="s">
        <v>49</v>
      </c>
      <c r="N19" s="33">
        <f>N18*20%</f>
        <v>0</v>
      </c>
      <c r="O19" s="36" t="s">
        <v>49</v>
      </c>
      <c r="P19" s="33">
        <f>P18*20%</f>
        <v>0</v>
      </c>
      <c r="Q19" s="36" t="s">
        <v>49</v>
      </c>
      <c r="R19" s="33">
        <f>R18*20%</f>
        <v>0</v>
      </c>
      <c r="S19" s="36" t="s">
        <v>49</v>
      </c>
      <c r="T19" s="33">
        <f>T18*20%</f>
        <v>0</v>
      </c>
    </row>
    <row r="20" spans="1:20" ht="24.95" customHeight="1" thickBot="1">
      <c r="B20" s="16"/>
      <c r="C20" s="17"/>
      <c r="D20" s="17"/>
      <c r="E20" s="50"/>
      <c r="F20" s="51"/>
      <c r="G20" s="24"/>
      <c r="I20" s="52" t="s">
        <v>50</v>
      </c>
      <c r="J20" s="53">
        <f>J18+J19</f>
        <v>0</v>
      </c>
      <c r="K20" s="52" t="s">
        <v>50</v>
      </c>
      <c r="L20" s="53">
        <f>L18+L19</f>
        <v>0</v>
      </c>
      <c r="M20" s="52" t="s">
        <v>50</v>
      </c>
      <c r="N20" s="53">
        <f>N18+N19</f>
        <v>0</v>
      </c>
      <c r="O20" s="52" t="s">
        <v>50</v>
      </c>
      <c r="P20" s="53">
        <f>P18+P19</f>
        <v>0</v>
      </c>
      <c r="Q20" s="52" t="s">
        <v>50</v>
      </c>
      <c r="R20" s="53">
        <f>R18+R19</f>
        <v>0</v>
      </c>
      <c r="S20" s="52" t="s">
        <v>50</v>
      </c>
      <c r="T20" s="53">
        <f>T18+T19</f>
        <v>0</v>
      </c>
    </row>
    <row r="21" spans="1:20" s="57" customFormat="1" ht="24.75" customHeight="1" thickBot="1">
      <c r="A21" s="54"/>
      <c r="B21" s="27"/>
      <c r="C21" s="26"/>
      <c r="D21" s="26"/>
      <c r="E21" s="55"/>
      <c r="F21" s="22"/>
      <c r="G21" s="55"/>
      <c r="H21" s="56"/>
      <c r="I21" s="56"/>
      <c r="J21" s="56"/>
      <c r="K21" s="56"/>
      <c r="L21" s="56"/>
      <c r="M21" s="56"/>
      <c r="N21" s="56"/>
      <c r="O21" s="56"/>
      <c r="P21" s="56"/>
      <c r="Q21" s="56"/>
      <c r="S21" s="56"/>
    </row>
    <row r="22" spans="1:20" ht="24.95" customHeight="1" thickBot="1">
      <c r="A22" s="5"/>
      <c r="B22" s="6"/>
      <c r="C22" s="7"/>
      <c r="D22" s="7"/>
      <c r="E22" s="7"/>
      <c r="F22" s="7"/>
      <c r="G22" s="7"/>
      <c r="I22" s="140" t="s">
        <v>40</v>
      </c>
      <c r="J22" s="141"/>
      <c r="K22" s="141"/>
      <c r="L22" s="141"/>
      <c r="M22" s="141"/>
      <c r="N22" s="141"/>
      <c r="O22" s="141"/>
      <c r="P22" s="141"/>
      <c r="Q22" s="141"/>
      <c r="R22" s="141"/>
      <c r="S22" s="141"/>
      <c r="T22" s="141"/>
    </row>
    <row r="23" spans="1:20" ht="24.95" customHeight="1" thickBot="1">
      <c r="I23" s="176" t="s">
        <v>41</v>
      </c>
      <c r="J23" s="177"/>
      <c r="K23" s="176" t="s">
        <v>42</v>
      </c>
      <c r="L23" s="177"/>
      <c r="M23" s="176" t="s">
        <v>43</v>
      </c>
      <c r="N23" s="177"/>
      <c r="O23" s="176" t="s">
        <v>58</v>
      </c>
      <c r="P23" s="177"/>
      <c r="Q23" s="176" t="s">
        <v>65</v>
      </c>
      <c r="R23" s="177"/>
      <c r="S23" s="176" t="s">
        <v>102</v>
      </c>
      <c r="T23" s="177"/>
    </row>
    <row r="24" spans="1:20" ht="30">
      <c r="B24" s="167" t="s">
        <v>11</v>
      </c>
      <c r="C24" s="165" t="s">
        <v>12</v>
      </c>
      <c r="D24" s="165" t="s">
        <v>13</v>
      </c>
      <c r="E24" s="165" t="s">
        <v>38</v>
      </c>
      <c r="F24" s="165" t="s">
        <v>37</v>
      </c>
      <c r="G24" s="169" t="s">
        <v>39</v>
      </c>
      <c r="I24" s="30" t="s">
        <v>44</v>
      </c>
      <c r="J24" s="58" t="s">
        <v>56</v>
      </c>
      <c r="K24" s="30" t="s">
        <v>44</v>
      </c>
      <c r="L24" s="58" t="s">
        <v>64</v>
      </c>
      <c r="M24" s="30" t="s">
        <v>44</v>
      </c>
      <c r="N24" s="58" t="s">
        <v>57</v>
      </c>
      <c r="O24" s="30" t="s">
        <v>44</v>
      </c>
      <c r="P24" s="58" t="s">
        <v>59</v>
      </c>
      <c r="Q24" s="30" t="s">
        <v>44</v>
      </c>
      <c r="R24" s="58" t="s">
        <v>66</v>
      </c>
      <c r="S24" s="30" t="s">
        <v>44</v>
      </c>
      <c r="T24" s="58" t="s">
        <v>66</v>
      </c>
    </row>
    <row r="25" spans="1:20" ht="24.95" customHeight="1" thickBot="1">
      <c r="B25" s="168"/>
      <c r="C25" s="166"/>
      <c r="D25" s="166"/>
      <c r="E25" s="166"/>
      <c r="F25" s="166"/>
      <c r="G25" s="170"/>
      <c r="I25" s="8" t="s">
        <v>45</v>
      </c>
      <c r="J25" s="38">
        <f>J10</f>
        <v>0</v>
      </c>
      <c r="K25" s="8" t="s">
        <v>45</v>
      </c>
      <c r="L25" s="38">
        <f>L10</f>
        <v>0</v>
      </c>
      <c r="M25" s="8" t="s">
        <v>45</v>
      </c>
      <c r="N25" s="38">
        <f>N10</f>
        <v>0</v>
      </c>
      <c r="O25" s="8" t="s">
        <v>45</v>
      </c>
      <c r="P25" s="38">
        <f>P10</f>
        <v>0</v>
      </c>
      <c r="Q25" s="8" t="s">
        <v>45</v>
      </c>
      <c r="R25" s="38">
        <f>R10</f>
        <v>0</v>
      </c>
      <c r="S25" s="8" t="s">
        <v>45</v>
      </c>
      <c r="T25" s="38">
        <f>T10</f>
        <v>0</v>
      </c>
    </row>
    <row r="26" spans="1:20" ht="24.95" customHeight="1" thickBot="1">
      <c r="A26" s="9"/>
      <c r="B26" s="16"/>
      <c r="C26" s="17"/>
      <c r="D26" s="17"/>
      <c r="E26" s="17"/>
      <c r="F26" s="17"/>
      <c r="G26" s="41"/>
      <c r="I26" s="11" t="s">
        <v>46</v>
      </c>
      <c r="J26" s="12" t="s">
        <v>47</v>
      </c>
      <c r="K26" s="11" t="s">
        <v>46</v>
      </c>
      <c r="L26" s="12" t="s">
        <v>47</v>
      </c>
      <c r="M26" s="11" t="s">
        <v>46</v>
      </c>
      <c r="N26" s="12" t="s">
        <v>47</v>
      </c>
      <c r="O26" s="11" t="s">
        <v>46</v>
      </c>
      <c r="P26" s="12" t="s">
        <v>47</v>
      </c>
      <c r="Q26" s="11" t="s">
        <v>46</v>
      </c>
      <c r="R26" s="12" t="s">
        <v>47</v>
      </c>
      <c r="S26" s="11" t="s">
        <v>46</v>
      </c>
      <c r="T26" s="12" t="s">
        <v>47</v>
      </c>
    </row>
    <row r="27" spans="1:20" ht="28.5">
      <c r="B27" s="207" t="s">
        <v>1</v>
      </c>
      <c r="C27" s="130" t="s">
        <v>123</v>
      </c>
      <c r="D27" s="101" t="s">
        <v>109</v>
      </c>
      <c r="E27" s="43">
        <f>SUM(J27+L27+N27+P27+R27+T27)</f>
        <v>0</v>
      </c>
      <c r="F27" s="44">
        <v>0.2</v>
      </c>
      <c r="G27" s="45">
        <f>E27+(E27*F27)</f>
        <v>0</v>
      </c>
      <c r="H27" s="207" t="s">
        <v>1</v>
      </c>
      <c r="I27" s="39">
        <v>1</v>
      </c>
      <c r="J27" s="31">
        <f>I27*$J$25</f>
        <v>0</v>
      </c>
      <c r="K27" s="39">
        <v>1</v>
      </c>
      <c r="L27" s="31">
        <f>K27*$L$25</f>
        <v>0</v>
      </c>
      <c r="M27" s="39">
        <v>1</v>
      </c>
      <c r="N27" s="31">
        <f>M27*$N$25</f>
        <v>0</v>
      </c>
      <c r="O27" s="39">
        <v>1</v>
      </c>
      <c r="P27" s="31">
        <f>O27*$P$25</f>
        <v>0</v>
      </c>
      <c r="Q27" s="39">
        <v>1</v>
      </c>
      <c r="R27" s="31">
        <f>Q27*$R$25</f>
        <v>0</v>
      </c>
      <c r="S27" s="39">
        <v>1</v>
      </c>
      <c r="T27" s="31">
        <f>S27*$R$10</f>
        <v>0</v>
      </c>
    </row>
    <row r="28" spans="1:20" ht="24.95" customHeight="1">
      <c r="B28" s="197"/>
      <c r="C28" s="131"/>
      <c r="D28" s="103" t="s">
        <v>33</v>
      </c>
      <c r="E28" s="13">
        <f t="shared" ref="E28:E31" si="8">SUM(J28+L28+N28+P28+R28+T28)</f>
        <v>0</v>
      </c>
      <c r="F28" s="14">
        <v>0.2</v>
      </c>
      <c r="G28" s="15">
        <f t="shared" ref="G28:G31" si="9">E28+(E28*F28)</f>
        <v>0</v>
      </c>
      <c r="H28" s="197"/>
      <c r="I28" s="40">
        <v>1</v>
      </c>
      <c r="J28" s="31">
        <f t="shared" ref="J28:J31" si="10">I28*$J$25</f>
        <v>0</v>
      </c>
      <c r="K28" s="40">
        <v>1</v>
      </c>
      <c r="L28" s="31">
        <f t="shared" ref="L28:L31" si="11">K28*$L$25</f>
        <v>0</v>
      </c>
      <c r="M28" s="40">
        <v>1</v>
      </c>
      <c r="N28" s="31">
        <f t="shared" ref="N28:N31" si="12">M28*$N$25</f>
        <v>0</v>
      </c>
      <c r="O28" s="40">
        <v>1</v>
      </c>
      <c r="P28" s="31">
        <f t="shared" ref="P28:P30" si="13">O28*$P$25</f>
        <v>0</v>
      </c>
      <c r="Q28" s="40">
        <v>1</v>
      </c>
      <c r="R28" s="31">
        <f t="shared" ref="R28:R31" si="14">Q28*$R$25</f>
        <v>0</v>
      </c>
      <c r="S28" s="40">
        <v>1</v>
      </c>
      <c r="T28" s="31">
        <f t="shared" ref="T28:T31" si="15">S28*$R$10</f>
        <v>0</v>
      </c>
    </row>
    <row r="29" spans="1:20" ht="24.95" customHeight="1">
      <c r="B29" s="197"/>
      <c r="C29" s="131"/>
      <c r="D29" s="103" t="s">
        <v>34</v>
      </c>
      <c r="E29" s="13">
        <f t="shared" si="8"/>
        <v>0</v>
      </c>
      <c r="F29" s="14">
        <v>0.2</v>
      </c>
      <c r="G29" s="15">
        <f t="shared" si="9"/>
        <v>0</v>
      </c>
      <c r="H29" s="197"/>
      <c r="I29" s="40">
        <v>1</v>
      </c>
      <c r="J29" s="31">
        <f t="shared" si="10"/>
        <v>0</v>
      </c>
      <c r="K29" s="40">
        <v>1</v>
      </c>
      <c r="L29" s="31">
        <f t="shared" si="11"/>
        <v>0</v>
      </c>
      <c r="M29" s="40">
        <v>1</v>
      </c>
      <c r="N29" s="31">
        <f t="shared" si="12"/>
        <v>0</v>
      </c>
      <c r="O29" s="40">
        <v>1</v>
      </c>
      <c r="P29" s="31">
        <f t="shared" si="13"/>
        <v>0</v>
      </c>
      <c r="Q29" s="40">
        <v>1</v>
      </c>
      <c r="R29" s="31">
        <f>Q29*$R$25</f>
        <v>0</v>
      </c>
      <c r="S29" s="40">
        <v>1</v>
      </c>
      <c r="T29" s="31">
        <f t="shared" si="15"/>
        <v>0</v>
      </c>
    </row>
    <row r="30" spans="1:20" ht="24.95" customHeight="1">
      <c r="B30" s="197"/>
      <c r="C30" s="131"/>
      <c r="D30" s="103" t="s">
        <v>35</v>
      </c>
      <c r="E30" s="13">
        <f t="shared" si="8"/>
        <v>0</v>
      </c>
      <c r="F30" s="14">
        <v>0.2</v>
      </c>
      <c r="G30" s="15">
        <f t="shared" si="9"/>
        <v>0</v>
      </c>
      <c r="H30" s="197"/>
      <c r="I30" s="40">
        <v>1</v>
      </c>
      <c r="J30" s="31">
        <f>I30*$J$25</f>
        <v>0</v>
      </c>
      <c r="K30" s="40">
        <v>1</v>
      </c>
      <c r="L30" s="31">
        <f t="shared" si="11"/>
        <v>0</v>
      </c>
      <c r="M30" s="40">
        <v>1</v>
      </c>
      <c r="N30" s="31">
        <f t="shared" si="12"/>
        <v>0</v>
      </c>
      <c r="O30" s="40">
        <v>1</v>
      </c>
      <c r="P30" s="31">
        <f t="shared" si="13"/>
        <v>0</v>
      </c>
      <c r="Q30" s="40">
        <v>1</v>
      </c>
      <c r="R30" s="31">
        <f t="shared" si="14"/>
        <v>0</v>
      </c>
      <c r="S30" s="40">
        <v>1</v>
      </c>
      <c r="T30" s="31">
        <f t="shared" si="15"/>
        <v>0</v>
      </c>
    </row>
    <row r="31" spans="1:20" ht="24.95" customHeight="1" thickBot="1">
      <c r="B31" s="198"/>
      <c r="C31" s="132"/>
      <c r="D31" s="102" t="s">
        <v>36</v>
      </c>
      <c r="E31" s="46">
        <f t="shared" si="8"/>
        <v>0</v>
      </c>
      <c r="F31" s="47">
        <v>0.2</v>
      </c>
      <c r="G31" s="25">
        <f t="shared" si="9"/>
        <v>0</v>
      </c>
      <c r="H31" s="198"/>
      <c r="I31" s="40">
        <v>1</v>
      </c>
      <c r="J31" s="31">
        <f t="shared" si="10"/>
        <v>0</v>
      </c>
      <c r="K31" s="40">
        <v>1</v>
      </c>
      <c r="L31" s="31">
        <f t="shared" si="11"/>
        <v>0</v>
      </c>
      <c r="M31" s="40">
        <v>1</v>
      </c>
      <c r="N31" s="31">
        <f t="shared" si="12"/>
        <v>0</v>
      </c>
      <c r="O31" s="40">
        <v>1</v>
      </c>
      <c r="P31" s="31">
        <f>O31*$P$25</f>
        <v>0</v>
      </c>
      <c r="Q31" s="40">
        <v>1</v>
      </c>
      <c r="R31" s="31">
        <f t="shared" si="14"/>
        <v>0</v>
      </c>
      <c r="S31" s="40">
        <v>1</v>
      </c>
      <c r="T31" s="31">
        <f t="shared" si="15"/>
        <v>0</v>
      </c>
    </row>
    <row r="32" spans="1:20" ht="24.95" customHeight="1" thickBot="1">
      <c r="B32" s="16"/>
      <c r="C32" s="17"/>
      <c r="D32" s="17"/>
      <c r="E32" s="42"/>
      <c r="F32" s="18"/>
      <c r="G32" s="48"/>
      <c r="I32" s="19" t="s">
        <v>41</v>
      </c>
      <c r="J32" s="20"/>
      <c r="K32" s="19" t="s">
        <v>42</v>
      </c>
      <c r="L32" s="20"/>
      <c r="M32" s="19" t="s">
        <v>43</v>
      </c>
      <c r="N32" s="20"/>
      <c r="O32" s="19" t="s">
        <v>58</v>
      </c>
      <c r="P32" s="20"/>
      <c r="Q32" s="19" t="s">
        <v>65</v>
      </c>
      <c r="R32" s="20"/>
      <c r="S32" s="19" t="s">
        <v>102</v>
      </c>
      <c r="T32" s="20"/>
    </row>
    <row r="33" spans="1:20" ht="24.95" customHeight="1">
      <c r="A33" s="5"/>
      <c r="B33" s="16"/>
      <c r="C33" s="17"/>
      <c r="D33" s="199" t="s">
        <v>52</v>
      </c>
      <c r="E33" s="201">
        <f>SUM(E27:E31)</f>
        <v>0</v>
      </c>
      <c r="F33" s="203">
        <v>0.2</v>
      </c>
      <c r="G33" s="205">
        <f>SUM(G27:G31)</f>
        <v>0</v>
      </c>
      <c r="I33" s="35" t="s">
        <v>48</v>
      </c>
      <c r="J33" s="32">
        <f>SUM(J27:J31)</f>
        <v>0</v>
      </c>
      <c r="K33" s="35" t="s">
        <v>48</v>
      </c>
      <c r="L33" s="32">
        <f>SUM(L27:L31)</f>
        <v>0</v>
      </c>
      <c r="M33" s="35" t="s">
        <v>48</v>
      </c>
      <c r="N33" s="32">
        <f>SUM(N27:N31)</f>
        <v>0</v>
      </c>
      <c r="O33" s="35" t="s">
        <v>48</v>
      </c>
      <c r="P33" s="32">
        <f>SUM(P27:P31)</f>
        <v>0</v>
      </c>
      <c r="Q33" s="35" t="s">
        <v>48</v>
      </c>
      <c r="R33" s="32">
        <f>SUM(R27:R31)</f>
        <v>0</v>
      </c>
      <c r="S33" s="35" t="s">
        <v>48</v>
      </c>
      <c r="T33" s="32">
        <f>SUM(T27:T31)</f>
        <v>0</v>
      </c>
    </row>
    <row r="34" spans="1:20" ht="15.75" thickBot="1">
      <c r="B34" s="16"/>
      <c r="C34" s="17"/>
      <c r="D34" s="200"/>
      <c r="E34" s="202"/>
      <c r="F34" s="204"/>
      <c r="G34" s="206"/>
      <c r="I34" s="36" t="s">
        <v>49</v>
      </c>
      <c r="J34" s="33">
        <f>J33*20%</f>
        <v>0</v>
      </c>
      <c r="K34" s="36" t="s">
        <v>49</v>
      </c>
      <c r="L34" s="33">
        <f>L33*20%</f>
        <v>0</v>
      </c>
      <c r="M34" s="36" t="s">
        <v>49</v>
      </c>
      <c r="N34" s="33">
        <f>N33*20%</f>
        <v>0</v>
      </c>
      <c r="O34" s="36" t="s">
        <v>49</v>
      </c>
      <c r="P34" s="33">
        <f>P33*20%</f>
        <v>0</v>
      </c>
      <c r="Q34" s="36" t="s">
        <v>49</v>
      </c>
      <c r="R34" s="33">
        <f>R33*20%</f>
        <v>0</v>
      </c>
      <c r="S34" s="36" t="s">
        <v>49</v>
      </c>
      <c r="T34" s="33">
        <f>T33*20%</f>
        <v>0</v>
      </c>
    </row>
    <row r="35" spans="1:20" ht="24.95" customHeight="1" thickBot="1">
      <c r="B35" s="16"/>
      <c r="C35" s="17"/>
      <c r="D35" s="10"/>
      <c r="E35" s="23"/>
      <c r="F35" s="49"/>
      <c r="G35" s="24"/>
      <c r="I35" s="37" t="s">
        <v>50</v>
      </c>
      <c r="J35" s="34">
        <f>J33+J34</f>
        <v>0</v>
      </c>
      <c r="K35" s="37" t="s">
        <v>50</v>
      </c>
      <c r="L35" s="34">
        <f>L33+L34</f>
        <v>0</v>
      </c>
      <c r="M35" s="37" t="s">
        <v>50</v>
      </c>
      <c r="N35" s="34">
        <f>N33+N34</f>
        <v>0</v>
      </c>
      <c r="O35" s="52" t="s">
        <v>50</v>
      </c>
      <c r="P35" s="53">
        <f>P33+P34</f>
        <v>0</v>
      </c>
      <c r="Q35" s="52" t="s">
        <v>50</v>
      </c>
      <c r="R35" s="53">
        <f>R33+R34</f>
        <v>0</v>
      </c>
      <c r="S35" s="52" t="s">
        <v>50</v>
      </c>
      <c r="T35" s="53">
        <f>T33+T34</f>
        <v>0</v>
      </c>
    </row>
    <row r="36" spans="1:20" s="57" customFormat="1" ht="24.75" customHeight="1" thickBot="1">
      <c r="A36" s="54"/>
      <c r="B36" s="27"/>
      <c r="C36" s="26"/>
      <c r="D36" s="26"/>
      <c r="E36" s="55"/>
      <c r="F36" s="22"/>
      <c r="G36" s="55"/>
      <c r="H36" s="56"/>
      <c r="I36" s="56"/>
      <c r="J36" s="56"/>
      <c r="K36" s="56"/>
      <c r="L36" s="56"/>
      <c r="M36" s="56"/>
      <c r="N36" s="56"/>
      <c r="O36" s="56"/>
      <c r="P36" s="56"/>
      <c r="Q36" s="56"/>
      <c r="S36" s="56"/>
    </row>
    <row r="37" spans="1:20" ht="24.95" customHeight="1" thickBot="1">
      <c r="A37" s="5"/>
      <c r="B37" s="6"/>
      <c r="C37" s="7"/>
      <c r="D37" s="7"/>
      <c r="E37" s="7"/>
      <c r="F37" s="7"/>
      <c r="G37" s="7"/>
      <c r="I37" s="140" t="s">
        <v>40</v>
      </c>
      <c r="J37" s="141"/>
      <c r="K37" s="141"/>
      <c r="L37" s="141"/>
      <c r="M37" s="141"/>
      <c r="N37" s="141"/>
      <c r="O37" s="141"/>
      <c r="P37" s="141"/>
      <c r="Q37" s="141"/>
      <c r="R37" s="141"/>
      <c r="S37" s="141"/>
      <c r="T37" s="141"/>
    </row>
    <row r="38" spans="1:20" ht="24.95" customHeight="1" thickBot="1">
      <c r="I38" s="176" t="s">
        <v>41</v>
      </c>
      <c r="J38" s="177"/>
      <c r="K38" s="176" t="s">
        <v>42</v>
      </c>
      <c r="L38" s="177"/>
      <c r="M38" s="176" t="s">
        <v>43</v>
      </c>
      <c r="N38" s="177"/>
      <c r="O38" s="176" t="s">
        <v>58</v>
      </c>
      <c r="P38" s="177"/>
      <c r="Q38" s="176" t="s">
        <v>65</v>
      </c>
      <c r="R38" s="177"/>
      <c r="S38" s="176" t="s">
        <v>102</v>
      </c>
      <c r="T38" s="177"/>
    </row>
    <row r="39" spans="1:20" ht="30">
      <c r="B39" s="167" t="s">
        <v>11</v>
      </c>
      <c r="C39" s="165" t="s">
        <v>12</v>
      </c>
      <c r="D39" s="165" t="s">
        <v>13</v>
      </c>
      <c r="E39" s="165" t="s">
        <v>38</v>
      </c>
      <c r="F39" s="165" t="s">
        <v>37</v>
      </c>
      <c r="G39" s="169" t="s">
        <v>39</v>
      </c>
      <c r="I39" s="30" t="s">
        <v>44</v>
      </c>
      <c r="J39" s="58" t="s">
        <v>56</v>
      </c>
      <c r="K39" s="30" t="s">
        <v>44</v>
      </c>
      <c r="L39" s="58" t="s">
        <v>64</v>
      </c>
      <c r="M39" s="30" t="s">
        <v>44</v>
      </c>
      <c r="N39" s="58" t="s">
        <v>57</v>
      </c>
      <c r="O39" s="30" t="s">
        <v>44</v>
      </c>
      <c r="P39" s="58" t="s">
        <v>59</v>
      </c>
      <c r="Q39" s="30" t="s">
        <v>44</v>
      </c>
      <c r="R39" s="58" t="s">
        <v>66</v>
      </c>
      <c r="S39" s="30" t="s">
        <v>44</v>
      </c>
      <c r="T39" s="58" t="s">
        <v>66</v>
      </c>
    </row>
    <row r="40" spans="1:20" ht="24.95" customHeight="1" thickBot="1">
      <c r="B40" s="168"/>
      <c r="C40" s="166"/>
      <c r="D40" s="166"/>
      <c r="E40" s="166"/>
      <c r="F40" s="166"/>
      <c r="G40" s="170"/>
      <c r="I40" s="8" t="s">
        <v>45</v>
      </c>
      <c r="J40" s="38">
        <f>J25</f>
        <v>0</v>
      </c>
      <c r="K40" s="8" t="s">
        <v>45</v>
      </c>
      <c r="L40" s="38">
        <f>L25</f>
        <v>0</v>
      </c>
      <c r="M40" s="8" t="s">
        <v>45</v>
      </c>
      <c r="N40" s="38">
        <f>N25</f>
        <v>0</v>
      </c>
      <c r="O40" s="8" t="s">
        <v>45</v>
      </c>
      <c r="P40" s="38">
        <f>P25</f>
        <v>0</v>
      </c>
      <c r="Q40" s="8" t="s">
        <v>45</v>
      </c>
      <c r="R40" s="38">
        <f>R25</f>
        <v>0</v>
      </c>
      <c r="S40" s="8" t="s">
        <v>45</v>
      </c>
      <c r="T40" s="38">
        <f>T25</f>
        <v>0</v>
      </c>
    </row>
    <row r="41" spans="1:20" ht="24.95" customHeight="1" thickBot="1">
      <c r="A41" s="9"/>
      <c r="B41" s="16"/>
      <c r="C41" s="17"/>
      <c r="D41" s="17"/>
      <c r="E41" s="17"/>
      <c r="F41" s="17"/>
      <c r="G41" s="41"/>
      <c r="I41" s="11" t="s">
        <v>46</v>
      </c>
      <c r="J41" s="12" t="s">
        <v>47</v>
      </c>
      <c r="K41" s="11" t="s">
        <v>46</v>
      </c>
      <c r="L41" s="12" t="s">
        <v>47</v>
      </c>
      <c r="M41" s="11" t="s">
        <v>46</v>
      </c>
      <c r="N41" s="12" t="s">
        <v>47</v>
      </c>
      <c r="O41" s="11" t="s">
        <v>46</v>
      </c>
      <c r="P41" s="12" t="s">
        <v>47</v>
      </c>
      <c r="Q41" s="11" t="s">
        <v>46</v>
      </c>
      <c r="R41" s="12" t="s">
        <v>47</v>
      </c>
      <c r="S41" s="11" t="s">
        <v>46</v>
      </c>
      <c r="T41" s="12" t="s">
        <v>47</v>
      </c>
    </row>
    <row r="42" spans="1:20" ht="28.5">
      <c r="B42" s="207" t="s">
        <v>2</v>
      </c>
      <c r="C42" s="130" t="s">
        <v>124</v>
      </c>
      <c r="D42" s="101" t="s">
        <v>109</v>
      </c>
      <c r="E42" s="43">
        <f>SUM(J42+L42+N42+P42+R42+T42)</f>
        <v>0</v>
      </c>
      <c r="F42" s="44">
        <v>0.2</v>
      </c>
      <c r="G42" s="45">
        <f>E42+(E42*F42)</f>
        <v>0</v>
      </c>
      <c r="H42" s="207" t="s">
        <v>2</v>
      </c>
      <c r="I42" s="39">
        <v>1</v>
      </c>
      <c r="J42" s="31">
        <f>I42*$J$40</f>
        <v>0</v>
      </c>
      <c r="K42" s="39">
        <v>1</v>
      </c>
      <c r="L42" s="31">
        <f>K42*$L$40</f>
        <v>0</v>
      </c>
      <c r="M42" s="39">
        <v>1</v>
      </c>
      <c r="N42" s="31">
        <f>M42*$N$40</f>
        <v>0</v>
      </c>
      <c r="O42" s="39">
        <v>1</v>
      </c>
      <c r="P42" s="31">
        <f>O42*$P$40</f>
        <v>0</v>
      </c>
      <c r="Q42" s="39">
        <v>1</v>
      </c>
      <c r="R42" s="31">
        <f>Q42*$R$40</f>
        <v>0</v>
      </c>
      <c r="S42" s="39">
        <v>1</v>
      </c>
      <c r="T42" s="31">
        <f>S42*$R$10</f>
        <v>0</v>
      </c>
    </row>
    <row r="43" spans="1:20" ht="24.95" customHeight="1">
      <c r="B43" s="197"/>
      <c r="C43" s="131"/>
      <c r="D43" s="103" t="s">
        <v>33</v>
      </c>
      <c r="E43" s="13">
        <f t="shared" ref="E43:E45" si="16">SUM(J43+L43+N43+P43+R43+T43)</f>
        <v>0</v>
      </c>
      <c r="F43" s="14">
        <v>0.2</v>
      </c>
      <c r="G43" s="15">
        <f t="shared" ref="G43:G46" si="17">E43+(E43*F43)</f>
        <v>0</v>
      </c>
      <c r="H43" s="197"/>
      <c r="I43" s="40">
        <v>1</v>
      </c>
      <c r="J43" s="31">
        <f t="shared" ref="J43:J46" si="18">I43*$J$40</f>
        <v>0</v>
      </c>
      <c r="K43" s="40">
        <v>1</v>
      </c>
      <c r="L43" s="31">
        <f t="shared" ref="L43:L46" si="19">K43*$L$40</f>
        <v>0</v>
      </c>
      <c r="M43" s="40">
        <v>1</v>
      </c>
      <c r="N43" s="31">
        <f t="shared" ref="N43:N46" si="20">M43*$N$40</f>
        <v>0</v>
      </c>
      <c r="O43" s="40">
        <v>1</v>
      </c>
      <c r="P43" s="31">
        <f t="shared" ref="P43:P46" si="21">O43*$P$40</f>
        <v>0</v>
      </c>
      <c r="Q43" s="40">
        <v>1</v>
      </c>
      <c r="R43" s="31">
        <f t="shared" ref="R43:R46" si="22">Q43*$R$40</f>
        <v>0</v>
      </c>
      <c r="S43" s="40">
        <v>1</v>
      </c>
      <c r="T43" s="31">
        <f t="shared" ref="T43:T46" si="23">S43*$R$10</f>
        <v>0</v>
      </c>
    </row>
    <row r="44" spans="1:20" ht="24.95" customHeight="1">
      <c r="B44" s="197"/>
      <c r="C44" s="131"/>
      <c r="D44" s="103" t="s">
        <v>34</v>
      </c>
      <c r="E44" s="13">
        <f t="shared" si="16"/>
        <v>0</v>
      </c>
      <c r="F44" s="14">
        <v>0.2</v>
      </c>
      <c r="G44" s="15">
        <f t="shared" si="17"/>
        <v>0</v>
      </c>
      <c r="H44" s="197"/>
      <c r="I44" s="40">
        <v>1</v>
      </c>
      <c r="J44" s="31">
        <f t="shared" si="18"/>
        <v>0</v>
      </c>
      <c r="K44" s="40">
        <v>1</v>
      </c>
      <c r="L44" s="31">
        <f t="shared" si="19"/>
        <v>0</v>
      </c>
      <c r="M44" s="40">
        <v>1</v>
      </c>
      <c r="N44" s="31">
        <f t="shared" si="20"/>
        <v>0</v>
      </c>
      <c r="O44" s="40">
        <v>1</v>
      </c>
      <c r="P44" s="31">
        <f t="shared" si="21"/>
        <v>0</v>
      </c>
      <c r="Q44" s="40">
        <v>1</v>
      </c>
      <c r="R44" s="31">
        <f t="shared" si="22"/>
        <v>0</v>
      </c>
      <c r="S44" s="40">
        <v>1</v>
      </c>
      <c r="T44" s="31">
        <f t="shared" si="23"/>
        <v>0</v>
      </c>
    </row>
    <row r="45" spans="1:20" ht="24.95" customHeight="1">
      <c r="B45" s="197"/>
      <c r="C45" s="131"/>
      <c r="D45" s="103" t="s">
        <v>35</v>
      </c>
      <c r="E45" s="13">
        <f t="shared" si="16"/>
        <v>0</v>
      </c>
      <c r="F45" s="14">
        <v>0.2</v>
      </c>
      <c r="G45" s="15">
        <f t="shared" si="17"/>
        <v>0</v>
      </c>
      <c r="H45" s="197"/>
      <c r="I45" s="40">
        <v>1</v>
      </c>
      <c r="J45" s="31">
        <f t="shared" si="18"/>
        <v>0</v>
      </c>
      <c r="K45" s="40">
        <v>1</v>
      </c>
      <c r="L45" s="31">
        <f t="shared" si="19"/>
        <v>0</v>
      </c>
      <c r="M45" s="40">
        <v>1</v>
      </c>
      <c r="N45" s="31">
        <f t="shared" si="20"/>
        <v>0</v>
      </c>
      <c r="O45" s="40">
        <v>1</v>
      </c>
      <c r="P45" s="31">
        <f t="shared" si="21"/>
        <v>0</v>
      </c>
      <c r="Q45" s="40">
        <v>1</v>
      </c>
      <c r="R45" s="31">
        <f t="shared" si="22"/>
        <v>0</v>
      </c>
      <c r="S45" s="40">
        <v>1</v>
      </c>
      <c r="T45" s="31">
        <f t="shared" si="23"/>
        <v>0</v>
      </c>
    </row>
    <row r="46" spans="1:20" ht="24.95" customHeight="1" thickBot="1">
      <c r="B46" s="198"/>
      <c r="C46" s="132"/>
      <c r="D46" s="102" t="s">
        <v>36</v>
      </c>
      <c r="E46" s="46">
        <f>SUM(J46+L46+N46+P46+R46+T46)</f>
        <v>0</v>
      </c>
      <c r="F46" s="47">
        <v>0.2</v>
      </c>
      <c r="G46" s="25">
        <f t="shared" si="17"/>
        <v>0</v>
      </c>
      <c r="H46" s="198"/>
      <c r="I46" s="40">
        <v>1</v>
      </c>
      <c r="J46" s="31">
        <f t="shared" si="18"/>
        <v>0</v>
      </c>
      <c r="K46" s="40">
        <v>1</v>
      </c>
      <c r="L46" s="31">
        <f t="shared" si="19"/>
        <v>0</v>
      </c>
      <c r="M46" s="40">
        <v>1</v>
      </c>
      <c r="N46" s="31">
        <f t="shared" si="20"/>
        <v>0</v>
      </c>
      <c r="O46" s="40">
        <v>1</v>
      </c>
      <c r="P46" s="31">
        <f t="shared" si="21"/>
        <v>0</v>
      </c>
      <c r="Q46" s="40">
        <v>1</v>
      </c>
      <c r="R46" s="31">
        <f t="shared" si="22"/>
        <v>0</v>
      </c>
      <c r="S46" s="40">
        <v>1</v>
      </c>
      <c r="T46" s="31">
        <f t="shared" si="23"/>
        <v>0</v>
      </c>
    </row>
    <row r="47" spans="1:20" ht="24.95" customHeight="1" thickBot="1">
      <c r="B47" s="16"/>
      <c r="C47" s="17"/>
      <c r="D47" s="17"/>
      <c r="E47" s="42"/>
      <c r="F47" s="18"/>
      <c r="G47" s="48"/>
      <c r="I47" s="19" t="s">
        <v>41</v>
      </c>
      <c r="J47" s="20"/>
      <c r="K47" s="19" t="s">
        <v>42</v>
      </c>
      <c r="L47" s="20"/>
      <c r="M47" s="19" t="s">
        <v>43</v>
      </c>
      <c r="N47" s="20"/>
      <c r="O47" s="19" t="s">
        <v>58</v>
      </c>
      <c r="P47" s="20"/>
      <c r="Q47" s="19" t="s">
        <v>65</v>
      </c>
      <c r="R47" s="20"/>
      <c r="S47" s="19" t="s">
        <v>102</v>
      </c>
      <c r="T47" s="20"/>
    </row>
    <row r="48" spans="1:20" ht="24.95" customHeight="1">
      <c r="A48" s="5"/>
      <c r="B48" s="16"/>
      <c r="C48" s="17"/>
      <c r="D48" s="199" t="s">
        <v>53</v>
      </c>
      <c r="E48" s="201">
        <f>SUM(E42:E46)</f>
        <v>0</v>
      </c>
      <c r="F48" s="203">
        <v>0.2</v>
      </c>
      <c r="G48" s="205">
        <f>SUM(G42:G46)</f>
        <v>0</v>
      </c>
      <c r="I48" s="35" t="s">
        <v>48</v>
      </c>
      <c r="J48" s="32">
        <f>SUM(J42:J46)</f>
        <v>0</v>
      </c>
      <c r="K48" s="35" t="s">
        <v>48</v>
      </c>
      <c r="L48" s="32">
        <f>SUM(L42:L46)</f>
        <v>0</v>
      </c>
      <c r="M48" s="35" t="s">
        <v>48</v>
      </c>
      <c r="N48" s="32">
        <f>SUM(N42:N46)</f>
        <v>0</v>
      </c>
      <c r="O48" s="35" t="s">
        <v>48</v>
      </c>
      <c r="P48" s="32">
        <f>SUM(P42:P46)</f>
        <v>0</v>
      </c>
      <c r="Q48" s="35" t="s">
        <v>48</v>
      </c>
      <c r="R48" s="32">
        <f>SUM(R42:R46)</f>
        <v>0</v>
      </c>
      <c r="S48" s="35" t="s">
        <v>48</v>
      </c>
      <c r="T48" s="32">
        <f>SUM(T42:T46)</f>
        <v>0</v>
      </c>
    </row>
    <row r="49" spans="1:20" ht="15.75" thickBot="1">
      <c r="B49" s="16"/>
      <c r="C49" s="17"/>
      <c r="D49" s="200"/>
      <c r="E49" s="202"/>
      <c r="F49" s="204"/>
      <c r="G49" s="206"/>
      <c r="I49" s="36" t="s">
        <v>49</v>
      </c>
      <c r="J49" s="33">
        <f>J48*20%</f>
        <v>0</v>
      </c>
      <c r="K49" s="36" t="s">
        <v>49</v>
      </c>
      <c r="L49" s="33">
        <f>L48*20%</f>
        <v>0</v>
      </c>
      <c r="M49" s="36" t="s">
        <v>49</v>
      </c>
      <c r="N49" s="33">
        <f>N48*20%</f>
        <v>0</v>
      </c>
      <c r="O49" s="36" t="s">
        <v>49</v>
      </c>
      <c r="P49" s="33">
        <f>P48*20%</f>
        <v>0</v>
      </c>
      <c r="Q49" s="36" t="s">
        <v>49</v>
      </c>
      <c r="R49" s="33">
        <f>R48*20%</f>
        <v>0</v>
      </c>
      <c r="S49" s="36" t="s">
        <v>49</v>
      </c>
      <c r="T49" s="33">
        <f>T48*20%</f>
        <v>0</v>
      </c>
    </row>
    <row r="50" spans="1:20" ht="24.95" customHeight="1" thickBot="1">
      <c r="B50" s="16"/>
      <c r="C50" s="17"/>
      <c r="D50" s="10"/>
      <c r="E50" s="23"/>
      <c r="F50" s="49"/>
      <c r="G50" s="24"/>
      <c r="I50" s="37" t="s">
        <v>50</v>
      </c>
      <c r="J50" s="34">
        <f>J48+J49</f>
        <v>0</v>
      </c>
      <c r="K50" s="37" t="s">
        <v>50</v>
      </c>
      <c r="L50" s="34">
        <f>L48+L49</f>
        <v>0</v>
      </c>
      <c r="M50" s="37" t="s">
        <v>50</v>
      </c>
      <c r="N50" s="34">
        <f>N48+N49</f>
        <v>0</v>
      </c>
      <c r="O50" s="52" t="s">
        <v>50</v>
      </c>
      <c r="P50" s="53">
        <f>P48+P49</f>
        <v>0</v>
      </c>
      <c r="Q50" s="52" t="s">
        <v>50</v>
      </c>
      <c r="R50" s="53">
        <f>R48+R49</f>
        <v>0</v>
      </c>
      <c r="S50" s="52" t="s">
        <v>50</v>
      </c>
      <c r="T50" s="53">
        <f>T48+T49</f>
        <v>0</v>
      </c>
    </row>
    <row r="51" spans="1:20" s="57" customFormat="1" ht="24.75" customHeight="1" thickBot="1">
      <c r="A51" s="54"/>
      <c r="B51" s="27"/>
      <c r="C51" s="26"/>
      <c r="D51" s="26"/>
      <c r="E51" s="55"/>
      <c r="F51" s="22"/>
      <c r="G51" s="55"/>
      <c r="H51" s="56"/>
      <c r="I51" s="56"/>
      <c r="J51" s="56"/>
      <c r="K51" s="56"/>
      <c r="L51" s="56"/>
      <c r="M51" s="56"/>
      <c r="N51" s="56"/>
      <c r="O51" s="56"/>
      <c r="P51" s="56"/>
      <c r="Q51" s="56"/>
      <c r="S51" s="56"/>
    </row>
    <row r="52" spans="1:20" ht="24.95" customHeight="1" thickBot="1">
      <c r="A52" s="5"/>
      <c r="B52" s="6"/>
      <c r="C52" s="7"/>
      <c r="D52" s="7"/>
      <c r="E52" s="7"/>
      <c r="F52" s="7"/>
      <c r="G52" s="7"/>
      <c r="I52" s="140" t="s">
        <v>40</v>
      </c>
      <c r="J52" s="141"/>
      <c r="K52" s="141"/>
      <c r="L52" s="141"/>
      <c r="M52" s="141"/>
      <c r="N52" s="141"/>
      <c r="O52" s="141"/>
      <c r="P52" s="141"/>
      <c r="Q52" s="141"/>
      <c r="R52" s="141"/>
      <c r="S52" s="141"/>
      <c r="T52" s="141"/>
    </row>
    <row r="53" spans="1:20" ht="24.95" customHeight="1" thickBot="1">
      <c r="I53" s="176" t="s">
        <v>41</v>
      </c>
      <c r="J53" s="177"/>
      <c r="K53" s="176" t="s">
        <v>42</v>
      </c>
      <c r="L53" s="177"/>
      <c r="M53" s="176" t="s">
        <v>43</v>
      </c>
      <c r="N53" s="177"/>
      <c r="O53" s="176" t="s">
        <v>58</v>
      </c>
      <c r="P53" s="177"/>
      <c r="Q53" s="176" t="s">
        <v>65</v>
      </c>
      <c r="R53" s="177"/>
      <c r="S53" s="176" t="s">
        <v>102</v>
      </c>
      <c r="T53" s="177"/>
    </row>
    <row r="54" spans="1:20" ht="30">
      <c r="B54" s="167" t="s">
        <v>11</v>
      </c>
      <c r="C54" s="165" t="s">
        <v>12</v>
      </c>
      <c r="D54" s="165" t="s">
        <v>13</v>
      </c>
      <c r="E54" s="165" t="s">
        <v>38</v>
      </c>
      <c r="F54" s="165" t="s">
        <v>37</v>
      </c>
      <c r="G54" s="169" t="s">
        <v>39</v>
      </c>
      <c r="I54" s="30" t="s">
        <v>44</v>
      </c>
      <c r="J54" s="58" t="s">
        <v>56</v>
      </c>
      <c r="K54" s="30" t="s">
        <v>44</v>
      </c>
      <c r="L54" s="58" t="s">
        <v>64</v>
      </c>
      <c r="M54" s="30" t="s">
        <v>44</v>
      </c>
      <c r="N54" s="58" t="s">
        <v>57</v>
      </c>
      <c r="O54" s="30" t="s">
        <v>44</v>
      </c>
      <c r="P54" s="58" t="s">
        <v>59</v>
      </c>
      <c r="Q54" s="30" t="s">
        <v>44</v>
      </c>
      <c r="R54" s="58" t="s">
        <v>66</v>
      </c>
      <c r="S54" s="30" t="s">
        <v>44</v>
      </c>
      <c r="T54" s="58" t="s">
        <v>66</v>
      </c>
    </row>
    <row r="55" spans="1:20" ht="24.95" customHeight="1" thickBot="1">
      <c r="B55" s="168"/>
      <c r="C55" s="166"/>
      <c r="D55" s="166"/>
      <c r="E55" s="166"/>
      <c r="F55" s="166"/>
      <c r="G55" s="170"/>
      <c r="I55" s="8" t="s">
        <v>45</v>
      </c>
      <c r="J55" s="38">
        <f>J40</f>
        <v>0</v>
      </c>
      <c r="K55" s="8" t="s">
        <v>45</v>
      </c>
      <c r="L55" s="38">
        <f>L40</f>
        <v>0</v>
      </c>
      <c r="M55" s="8" t="s">
        <v>45</v>
      </c>
      <c r="N55" s="38">
        <f>N40</f>
        <v>0</v>
      </c>
      <c r="O55" s="8" t="s">
        <v>45</v>
      </c>
      <c r="P55" s="38">
        <f>P40</f>
        <v>0</v>
      </c>
      <c r="Q55" s="8" t="s">
        <v>45</v>
      </c>
      <c r="R55" s="38">
        <f>R40</f>
        <v>0</v>
      </c>
      <c r="S55" s="8" t="s">
        <v>45</v>
      </c>
      <c r="T55" s="38">
        <f>T40</f>
        <v>0</v>
      </c>
    </row>
    <row r="56" spans="1:20" ht="24.95" customHeight="1" thickBot="1">
      <c r="A56" s="9"/>
      <c r="B56" s="16"/>
      <c r="C56" s="17"/>
      <c r="D56" s="17"/>
      <c r="E56" s="17"/>
      <c r="F56" s="17"/>
      <c r="G56" s="41"/>
      <c r="I56" s="11" t="s">
        <v>46</v>
      </c>
      <c r="J56" s="12" t="s">
        <v>47</v>
      </c>
      <c r="K56" s="11" t="s">
        <v>46</v>
      </c>
      <c r="L56" s="12" t="s">
        <v>47</v>
      </c>
      <c r="M56" s="11" t="s">
        <v>46</v>
      </c>
      <c r="N56" s="12" t="s">
        <v>47</v>
      </c>
      <c r="O56" s="11" t="s">
        <v>46</v>
      </c>
      <c r="P56" s="12" t="s">
        <v>47</v>
      </c>
      <c r="Q56" s="11" t="s">
        <v>46</v>
      </c>
      <c r="R56" s="12" t="s">
        <v>47</v>
      </c>
      <c r="S56" s="11" t="s">
        <v>46</v>
      </c>
      <c r="T56" s="12" t="s">
        <v>47</v>
      </c>
    </row>
    <row r="57" spans="1:20" ht="28.5">
      <c r="B57" s="191" t="s">
        <v>106</v>
      </c>
      <c r="C57" s="194" t="s">
        <v>125</v>
      </c>
      <c r="D57" s="101" t="s">
        <v>109</v>
      </c>
      <c r="E57" s="43">
        <f>SUM(J57+L57+N57+P57+R57+T57)</f>
        <v>0</v>
      </c>
      <c r="F57" s="44">
        <v>0.2</v>
      </c>
      <c r="G57" s="45">
        <f>E57+(E57*F57)</f>
        <v>0</v>
      </c>
      <c r="H57" s="164" t="s">
        <v>139</v>
      </c>
      <c r="I57" s="39">
        <v>1</v>
      </c>
      <c r="J57" s="31">
        <f>I57*$J$55</f>
        <v>0</v>
      </c>
      <c r="K57" s="39">
        <v>1</v>
      </c>
      <c r="L57" s="31">
        <f>K57*$L$55</f>
        <v>0</v>
      </c>
      <c r="M57" s="39">
        <v>1</v>
      </c>
      <c r="N57" s="31">
        <f>M57*$N$55</f>
        <v>0</v>
      </c>
      <c r="O57" s="39">
        <v>1</v>
      </c>
      <c r="P57" s="31">
        <f>O57*$P$55</f>
        <v>0</v>
      </c>
      <c r="Q57" s="39">
        <v>1</v>
      </c>
      <c r="R57" s="31">
        <f>Q57*$R$55</f>
        <v>0</v>
      </c>
      <c r="S57" s="39">
        <v>1</v>
      </c>
      <c r="T57" s="31">
        <f>S57*$R$10</f>
        <v>0</v>
      </c>
    </row>
    <row r="58" spans="1:20" ht="26.1" customHeight="1">
      <c r="B58" s="192"/>
      <c r="C58" s="195"/>
      <c r="D58" s="103" t="s">
        <v>33</v>
      </c>
      <c r="E58" s="13">
        <f t="shared" ref="E58:E61" si="24">SUM(J58+L58+N58+P58+R58+T58)</f>
        <v>0</v>
      </c>
      <c r="F58" s="14">
        <v>0.2</v>
      </c>
      <c r="G58" s="15">
        <f t="shared" ref="G58:G61" si="25">E58+(E58*F58)</f>
        <v>0</v>
      </c>
      <c r="H58" s="197"/>
      <c r="I58" s="40">
        <v>1</v>
      </c>
      <c r="J58" s="31">
        <f t="shared" ref="J58:J61" si="26">I58*$J$55</f>
        <v>0</v>
      </c>
      <c r="K58" s="40">
        <v>1</v>
      </c>
      <c r="L58" s="31">
        <f t="shared" ref="L58:L61" si="27">K58*$L$55</f>
        <v>0</v>
      </c>
      <c r="M58" s="40">
        <v>1</v>
      </c>
      <c r="N58" s="31">
        <f t="shared" ref="N58:N61" si="28">M58*$N$55</f>
        <v>0</v>
      </c>
      <c r="O58" s="40">
        <v>1</v>
      </c>
      <c r="P58" s="31">
        <f t="shared" ref="P58:P60" si="29">O58*$P$55</f>
        <v>0</v>
      </c>
      <c r="Q58" s="40">
        <v>1</v>
      </c>
      <c r="R58" s="31">
        <f t="shared" ref="R58:R61" si="30">Q58*$R$55</f>
        <v>0</v>
      </c>
      <c r="S58" s="40">
        <v>1</v>
      </c>
      <c r="T58" s="31">
        <f t="shared" ref="T58:T61" si="31">S58*$R$10</f>
        <v>0</v>
      </c>
    </row>
    <row r="59" spans="1:20" ht="26.1" customHeight="1">
      <c r="B59" s="192"/>
      <c r="C59" s="195"/>
      <c r="D59" s="103" t="s">
        <v>34</v>
      </c>
      <c r="E59" s="13">
        <f t="shared" si="24"/>
        <v>0</v>
      </c>
      <c r="F59" s="14">
        <v>0.2</v>
      </c>
      <c r="G59" s="15">
        <f t="shared" si="25"/>
        <v>0</v>
      </c>
      <c r="H59" s="197"/>
      <c r="I59" s="40">
        <v>1</v>
      </c>
      <c r="J59" s="31">
        <f t="shared" si="26"/>
        <v>0</v>
      </c>
      <c r="K59" s="40">
        <v>1</v>
      </c>
      <c r="L59" s="31">
        <f t="shared" si="27"/>
        <v>0</v>
      </c>
      <c r="M59" s="40">
        <v>1</v>
      </c>
      <c r="N59" s="31">
        <f t="shared" si="28"/>
        <v>0</v>
      </c>
      <c r="O59" s="40">
        <v>1</v>
      </c>
      <c r="P59" s="31">
        <f t="shared" si="29"/>
        <v>0</v>
      </c>
      <c r="Q59" s="40">
        <v>1</v>
      </c>
      <c r="R59" s="31">
        <f t="shared" si="30"/>
        <v>0</v>
      </c>
      <c r="S59" s="40">
        <v>1</v>
      </c>
      <c r="T59" s="31">
        <f t="shared" si="31"/>
        <v>0</v>
      </c>
    </row>
    <row r="60" spans="1:20" ht="26.1" customHeight="1">
      <c r="B60" s="192"/>
      <c r="C60" s="195"/>
      <c r="D60" s="103" t="s">
        <v>35</v>
      </c>
      <c r="E60" s="13">
        <f t="shared" si="24"/>
        <v>0</v>
      </c>
      <c r="F60" s="14">
        <v>0.2</v>
      </c>
      <c r="G60" s="15">
        <f t="shared" si="25"/>
        <v>0</v>
      </c>
      <c r="H60" s="197"/>
      <c r="I60" s="40">
        <v>1</v>
      </c>
      <c r="J60" s="31">
        <f t="shared" si="26"/>
        <v>0</v>
      </c>
      <c r="K60" s="40">
        <v>1</v>
      </c>
      <c r="L60" s="31">
        <f t="shared" si="27"/>
        <v>0</v>
      </c>
      <c r="M60" s="40">
        <v>1</v>
      </c>
      <c r="N60" s="31">
        <f t="shared" si="28"/>
        <v>0</v>
      </c>
      <c r="O60" s="40">
        <v>1</v>
      </c>
      <c r="P60" s="31">
        <f t="shared" si="29"/>
        <v>0</v>
      </c>
      <c r="Q60" s="40">
        <v>1</v>
      </c>
      <c r="R60" s="31">
        <f t="shared" si="30"/>
        <v>0</v>
      </c>
      <c r="S60" s="40">
        <v>1</v>
      </c>
      <c r="T60" s="31">
        <f t="shared" si="31"/>
        <v>0</v>
      </c>
    </row>
    <row r="61" spans="1:20" ht="26.1" customHeight="1" thickBot="1">
      <c r="B61" s="193"/>
      <c r="C61" s="196"/>
      <c r="D61" s="102" t="s">
        <v>36</v>
      </c>
      <c r="E61" s="46">
        <f t="shared" si="24"/>
        <v>0</v>
      </c>
      <c r="F61" s="47">
        <v>0.2</v>
      </c>
      <c r="G61" s="25">
        <f t="shared" si="25"/>
        <v>0</v>
      </c>
      <c r="H61" s="198"/>
      <c r="I61" s="40">
        <v>1</v>
      </c>
      <c r="J61" s="31">
        <f t="shared" si="26"/>
        <v>0</v>
      </c>
      <c r="K61" s="40">
        <v>1</v>
      </c>
      <c r="L61" s="31">
        <f t="shared" si="27"/>
        <v>0</v>
      </c>
      <c r="M61" s="40">
        <v>1</v>
      </c>
      <c r="N61" s="31">
        <f t="shared" si="28"/>
        <v>0</v>
      </c>
      <c r="O61" s="40">
        <v>1</v>
      </c>
      <c r="P61" s="31">
        <f t="shared" ref="P61" si="32">O61*$P$10</f>
        <v>0</v>
      </c>
      <c r="Q61" s="40">
        <v>1</v>
      </c>
      <c r="R61" s="31">
        <f t="shared" si="30"/>
        <v>0</v>
      </c>
      <c r="S61" s="40">
        <v>1</v>
      </c>
      <c r="T61" s="31">
        <f t="shared" si="31"/>
        <v>0</v>
      </c>
    </row>
    <row r="62" spans="1:20" ht="24.95" customHeight="1" thickBot="1">
      <c r="B62" s="16"/>
      <c r="C62" s="17"/>
      <c r="D62" s="17"/>
      <c r="E62" s="42"/>
      <c r="F62" s="18"/>
      <c r="G62" s="48"/>
      <c r="I62" s="19" t="s">
        <v>41</v>
      </c>
      <c r="J62" s="20"/>
      <c r="K62" s="19" t="s">
        <v>42</v>
      </c>
      <c r="L62" s="20"/>
      <c r="M62" s="19" t="s">
        <v>43</v>
      </c>
      <c r="N62" s="20"/>
      <c r="O62" s="19" t="s">
        <v>58</v>
      </c>
      <c r="P62" s="20"/>
      <c r="Q62" s="19" t="s">
        <v>65</v>
      </c>
      <c r="R62" s="20"/>
      <c r="S62" s="19" t="s">
        <v>102</v>
      </c>
      <c r="T62" s="20"/>
    </row>
    <row r="63" spans="1:20" ht="24.95" customHeight="1">
      <c r="A63" s="5"/>
      <c r="B63" s="16"/>
      <c r="C63" s="17"/>
      <c r="D63" s="199" t="s">
        <v>135</v>
      </c>
      <c r="E63" s="201">
        <f>SUM(E56:E61)</f>
        <v>0</v>
      </c>
      <c r="F63" s="203">
        <v>0.2</v>
      </c>
      <c r="G63" s="205">
        <f>SUM(G57:G61)</f>
        <v>0</v>
      </c>
      <c r="I63" s="35" t="s">
        <v>48</v>
      </c>
      <c r="J63" s="32">
        <f>SUM(J57:J61)</f>
        <v>0</v>
      </c>
      <c r="K63" s="35" t="s">
        <v>48</v>
      </c>
      <c r="L63" s="32">
        <f>SUM(L57:L61)</f>
        <v>0</v>
      </c>
      <c r="M63" s="35" t="s">
        <v>48</v>
      </c>
      <c r="N63" s="32">
        <f>SUM(N57:N61)</f>
        <v>0</v>
      </c>
      <c r="O63" s="35" t="s">
        <v>48</v>
      </c>
      <c r="P63" s="32">
        <f>SUM(P57:P61)</f>
        <v>0</v>
      </c>
      <c r="Q63" s="35" t="s">
        <v>48</v>
      </c>
      <c r="R63" s="32">
        <f>SUM(R57:R61)</f>
        <v>0</v>
      </c>
      <c r="S63" s="35" t="s">
        <v>48</v>
      </c>
      <c r="T63" s="32">
        <f>SUM(T57:T61)</f>
        <v>0</v>
      </c>
    </row>
    <row r="64" spans="1:20" ht="15.75" thickBot="1">
      <c r="B64" s="16"/>
      <c r="C64" s="17"/>
      <c r="D64" s="200"/>
      <c r="E64" s="202"/>
      <c r="F64" s="204"/>
      <c r="G64" s="206"/>
      <c r="I64" s="36" t="s">
        <v>49</v>
      </c>
      <c r="J64" s="33">
        <f>J63*20%</f>
        <v>0</v>
      </c>
      <c r="K64" s="36" t="s">
        <v>49</v>
      </c>
      <c r="L64" s="33">
        <f>L63*20%</f>
        <v>0</v>
      </c>
      <c r="M64" s="36" t="s">
        <v>49</v>
      </c>
      <c r="N64" s="33">
        <f>N63*20%</f>
        <v>0</v>
      </c>
      <c r="O64" s="36" t="s">
        <v>49</v>
      </c>
      <c r="P64" s="33">
        <f>P63*20%</f>
        <v>0</v>
      </c>
      <c r="Q64" s="36" t="s">
        <v>49</v>
      </c>
      <c r="R64" s="33">
        <f>R63*20%</f>
        <v>0</v>
      </c>
      <c r="S64" s="36" t="s">
        <v>49</v>
      </c>
      <c r="T64" s="33">
        <f>T63*20%</f>
        <v>0</v>
      </c>
    </row>
    <row r="65" spans="1:20" ht="24.95" customHeight="1" thickBot="1">
      <c r="B65" s="16"/>
      <c r="C65" s="17"/>
      <c r="D65" s="10"/>
      <c r="E65" s="23"/>
      <c r="F65" s="49"/>
      <c r="G65" s="24"/>
      <c r="I65" s="37" t="s">
        <v>50</v>
      </c>
      <c r="J65" s="34">
        <f>J63+J64</f>
        <v>0</v>
      </c>
      <c r="K65" s="37" t="s">
        <v>50</v>
      </c>
      <c r="L65" s="34">
        <f>L63+L64</f>
        <v>0</v>
      </c>
      <c r="M65" s="37" t="s">
        <v>50</v>
      </c>
      <c r="N65" s="34">
        <f>N63+N64</f>
        <v>0</v>
      </c>
      <c r="O65" s="52" t="s">
        <v>50</v>
      </c>
      <c r="P65" s="53">
        <f>P63+P64</f>
        <v>0</v>
      </c>
      <c r="Q65" s="52" t="s">
        <v>50</v>
      </c>
      <c r="R65" s="53">
        <f>R63+R64</f>
        <v>0</v>
      </c>
      <c r="S65" s="52" t="s">
        <v>50</v>
      </c>
      <c r="T65" s="53">
        <f>T63+T64</f>
        <v>0</v>
      </c>
    </row>
    <row r="66" spans="1:20" s="57" customFormat="1" ht="24.75" customHeight="1" thickBot="1">
      <c r="A66" s="54"/>
      <c r="B66" s="27"/>
      <c r="C66" s="26"/>
      <c r="D66" s="26"/>
      <c r="E66" s="55"/>
      <c r="F66" s="22"/>
      <c r="G66" s="55"/>
      <c r="H66" s="56"/>
      <c r="I66" s="56"/>
      <c r="J66" s="56"/>
      <c r="K66" s="56"/>
      <c r="L66" s="56"/>
      <c r="M66" s="56"/>
      <c r="N66" s="56"/>
      <c r="O66" s="56"/>
      <c r="P66" s="56"/>
      <c r="Q66" s="56"/>
      <c r="S66" s="56"/>
    </row>
    <row r="67" spans="1:20" ht="24.95" customHeight="1" thickBot="1">
      <c r="A67" s="5"/>
      <c r="B67" s="6"/>
      <c r="C67" s="7"/>
      <c r="D67" s="7"/>
      <c r="E67" s="7"/>
      <c r="F67" s="7"/>
      <c r="G67" s="7"/>
      <c r="I67" s="140" t="s">
        <v>40</v>
      </c>
      <c r="J67" s="141"/>
      <c r="K67" s="141"/>
      <c r="L67" s="141"/>
      <c r="M67" s="141"/>
      <c r="N67" s="141"/>
      <c r="O67" s="141"/>
      <c r="P67" s="141"/>
      <c r="Q67" s="141"/>
      <c r="R67" s="141"/>
      <c r="S67" s="141"/>
      <c r="T67" s="141"/>
    </row>
    <row r="68" spans="1:20" ht="24.95" customHeight="1" thickBot="1">
      <c r="I68" s="176" t="s">
        <v>41</v>
      </c>
      <c r="J68" s="177"/>
      <c r="K68" s="176" t="s">
        <v>42</v>
      </c>
      <c r="L68" s="177"/>
      <c r="M68" s="176" t="s">
        <v>43</v>
      </c>
      <c r="N68" s="177"/>
      <c r="O68" s="176" t="s">
        <v>58</v>
      </c>
      <c r="P68" s="177"/>
      <c r="Q68" s="176" t="s">
        <v>65</v>
      </c>
      <c r="R68" s="177"/>
      <c r="S68" s="176" t="s">
        <v>102</v>
      </c>
      <c r="T68" s="177"/>
    </row>
    <row r="69" spans="1:20" ht="30">
      <c r="B69" s="167" t="s">
        <v>11</v>
      </c>
      <c r="C69" s="165" t="s">
        <v>12</v>
      </c>
      <c r="D69" s="165" t="s">
        <v>13</v>
      </c>
      <c r="E69" s="165" t="s">
        <v>38</v>
      </c>
      <c r="F69" s="165" t="s">
        <v>37</v>
      </c>
      <c r="G69" s="169" t="s">
        <v>39</v>
      </c>
      <c r="I69" s="30" t="s">
        <v>44</v>
      </c>
      <c r="J69" s="58" t="s">
        <v>56</v>
      </c>
      <c r="K69" s="30" t="s">
        <v>44</v>
      </c>
      <c r="L69" s="58" t="s">
        <v>64</v>
      </c>
      <c r="M69" s="30" t="s">
        <v>44</v>
      </c>
      <c r="N69" s="58" t="s">
        <v>57</v>
      </c>
      <c r="O69" s="30" t="s">
        <v>44</v>
      </c>
      <c r="P69" s="58" t="s">
        <v>59</v>
      </c>
      <c r="Q69" s="30" t="s">
        <v>44</v>
      </c>
      <c r="R69" s="58" t="s">
        <v>66</v>
      </c>
      <c r="S69" s="30" t="s">
        <v>44</v>
      </c>
      <c r="T69" s="58" t="s">
        <v>66</v>
      </c>
    </row>
    <row r="70" spans="1:20" ht="24.95" customHeight="1" thickBot="1">
      <c r="B70" s="168"/>
      <c r="C70" s="166"/>
      <c r="D70" s="166"/>
      <c r="E70" s="166"/>
      <c r="F70" s="166"/>
      <c r="G70" s="170"/>
      <c r="I70" s="8" t="s">
        <v>45</v>
      </c>
      <c r="J70" s="38">
        <f>J55</f>
        <v>0</v>
      </c>
      <c r="K70" s="8" t="s">
        <v>45</v>
      </c>
      <c r="L70" s="38">
        <f>L55</f>
        <v>0</v>
      </c>
      <c r="M70" s="8" t="s">
        <v>45</v>
      </c>
      <c r="N70" s="38">
        <f>N55</f>
        <v>0</v>
      </c>
      <c r="O70" s="8" t="s">
        <v>45</v>
      </c>
      <c r="P70" s="38">
        <f>P55</f>
        <v>0</v>
      </c>
      <c r="Q70" s="8" t="s">
        <v>45</v>
      </c>
      <c r="R70" s="38">
        <f>R55</f>
        <v>0</v>
      </c>
      <c r="S70" s="8" t="s">
        <v>45</v>
      </c>
      <c r="T70" s="38">
        <f>T55</f>
        <v>0</v>
      </c>
    </row>
    <row r="71" spans="1:20" ht="24.95" customHeight="1" thickBot="1">
      <c r="A71" s="9"/>
      <c r="B71" s="16"/>
      <c r="C71" s="17"/>
      <c r="D71" s="17"/>
      <c r="E71" s="17"/>
      <c r="F71" s="17"/>
      <c r="G71" s="41"/>
      <c r="I71" s="11" t="s">
        <v>46</v>
      </c>
      <c r="J71" s="12" t="s">
        <v>47</v>
      </c>
      <c r="K71" s="11" t="s">
        <v>46</v>
      </c>
      <c r="L71" s="12" t="s">
        <v>47</v>
      </c>
      <c r="M71" s="11" t="s">
        <v>46</v>
      </c>
      <c r="N71" s="12" t="s">
        <v>47</v>
      </c>
      <c r="O71" s="11" t="s">
        <v>46</v>
      </c>
      <c r="P71" s="12" t="s">
        <v>47</v>
      </c>
      <c r="Q71" s="11" t="s">
        <v>46</v>
      </c>
      <c r="R71" s="12" t="s">
        <v>47</v>
      </c>
      <c r="S71" s="11" t="s">
        <v>46</v>
      </c>
      <c r="T71" s="12" t="s">
        <v>47</v>
      </c>
    </row>
    <row r="72" spans="1:20" ht="28.5">
      <c r="B72" s="191" t="s">
        <v>106</v>
      </c>
      <c r="C72" s="194" t="s">
        <v>125</v>
      </c>
      <c r="D72" s="104" t="s">
        <v>109</v>
      </c>
      <c r="E72" s="43">
        <f>SUM(J72+L72+N72+P72+R72+T72)</f>
        <v>0</v>
      </c>
      <c r="F72" s="44">
        <v>0.2</v>
      </c>
      <c r="G72" s="45">
        <f>E72+(E72*F72)</f>
        <v>0</v>
      </c>
      <c r="H72" s="164" t="s">
        <v>139</v>
      </c>
      <c r="I72" s="39">
        <v>1</v>
      </c>
      <c r="J72" s="31">
        <f>I72*$J$55</f>
        <v>0</v>
      </c>
      <c r="K72" s="39">
        <v>1</v>
      </c>
      <c r="L72" s="31">
        <f>K72*$L$55</f>
        <v>0</v>
      </c>
      <c r="M72" s="39">
        <v>1</v>
      </c>
      <c r="N72" s="31">
        <f>M72*$N$55</f>
        <v>0</v>
      </c>
      <c r="O72" s="39">
        <v>1</v>
      </c>
      <c r="P72" s="31">
        <f>O72*$P$55</f>
        <v>0</v>
      </c>
      <c r="Q72" s="39">
        <v>1</v>
      </c>
      <c r="R72" s="31">
        <f>Q72*$R$55</f>
        <v>0</v>
      </c>
      <c r="S72" s="39">
        <v>1</v>
      </c>
      <c r="T72" s="31">
        <f>S72*$R$10</f>
        <v>0</v>
      </c>
    </row>
    <row r="73" spans="1:20" ht="26.1" customHeight="1">
      <c r="B73" s="192"/>
      <c r="C73" s="195"/>
      <c r="D73" s="105" t="s">
        <v>33</v>
      </c>
      <c r="E73" s="13">
        <f t="shared" ref="E73:E76" si="33">SUM(J73+L73+N73+P73+R73+T73)</f>
        <v>0</v>
      </c>
      <c r="F73" s="14">
        <v>0.2</v>
      </c>
      <c r="G73" s="15">
        <f t="shared" ref="G73:G76" si="34">E73+(E73*F73)</f>
        <v>0</v>
      </c>
      <c r="H73" s="197"/>
      <c r="I73" s="40">
        <v>1</v>
      </c>
      <c r="J73" s="31">
        <f t="shared" ref="J73:J76" si="35">I73*$J$55</f>
        <v>0</v>
      </c>
      <c r="K73" s="40">
        <v>1</v>
      </c>
      <c r="L73" s="31">
        <f t="shared" ref="L73:L76" si="36">K73*$L$55</f>
        <v>0</v>
      </c>
      <c r="M73" s="40">
        <v>1</v>
      </c>
      <c r="N73" s="31">
        <f t="shared" ref="N73:N76" si="37">M73*$N$55</f>
        <v>0</v>
      </c>
      <c r="O73" s="40">
        <v>1</v>
      </c>
      <c r="P73" s="31">
        <f t="shared" ref="P73:P75" si="38">O73*$P$55</f>
        <v>0</v>
      </c>
      <c r="Q73" s="40">
        <v>1</v>
      </c>
      <c r="R73" s="31">
        <f t="shared" ref="R73:R76" si="39">Q73*$R$55</f>
        <v>0</v>
      </c>
      <c r="S73" s="40">
        <v>1</v>
      </c>
      <c r="T73" s="31">
        <f t="shared" ref="T73:T76" si="40">S73*$R$10</f>
        <v>0</v>
      </c>
    </row>
    <row r="74" spans="1:20" ht="26.1" customHeight="1">
      <c r="B74" s="192"/>
      <c r="C74" s="195"/>
      <c r="D74" s="105" t="s">
        <v>34</v>
      </c>
      <c r="E74" s="13">
        <f t="shared" si="33"/>
        <v>0</v>
      </c>
      <c r="F74" s="14">
        <v>0.2</v>
      </c>
      <c r="G74" s="15">
        <f t="shared" si="34"/>
        <v>0</v>
      </c>
      <c r="H74" s="197"/>
      <c r="I74" s="40">
        <v>1</v>
      </c>
      <c r="J74" s="31">
        <f t="shared" si="35"/>
        <v>0</v>
      </c>
      <c r="K74" s="40">
        <v>1</v>
      </c>
      <c r="L74" s="31">
        <f t="shared" si="36"/>
        <v>0</v>
      </c>
      <c r="M74" s="40">
        <v>1</v>
      </c>
      <c r="N74" s="31">
        <f t="shared" si="37"/>
        <v>0</v>
      </c>
      <c r="O74" s="40">
        <v>1</v>
      </c>
      <c r="P74" s="31">
        <f t="shared" si="38"/>
        <v>0</v>
      </c>
      <c r="Q74" s="40">
        <v>1</v>
      </c>
      <c r="R74" s="31">
        <f t="shared" si="39"/>
        <v>0</v>
      </c>
      <c r="S74" s="40">
        <v>1</v>
      </c>
      <c r="T74" s="31">
        <f t="shared" si="40"/>
        <v>0</v>
      </c>
    </row>
    <row r="75" spans="1:20" ht="26.1" customHeight="1">
      <c r="B75" s="192"/>
      <c r="C75" s="195"/>
      <c r="D75" s="105" t="s">
        <v>35</v>
      </c>
      <c r="E75" s="13">
        <f t="shared" si="33"/>
        <v>0</v>
      </c>
      <c r="F75" s="14">
        <v>0.2</v>
      </c>
      <c r="G75" s="15">
        <f t="shared" si="34"/>
        <v>0</v>
      </c>
      <c r="H75" s="197"/>
      <c r="I75" s="40">
        <v>1</v>
      </c>
      <c r="J75" s="31">
        <f t="shared" si="35"/>
        <v>0</v>
      </c>
      <c r="K75" s="40">
        <v>1</v>
      </c>
      <c r="L75" s="31">
        <f t="shared" si="36"/>
        <v>0</v>
      </c>
      <c r="M75" s="40">
        <v>1</v>
      </c>
      <c r="N75" s="31">
        <f t="shared" si="37"/>
        <v>0</v>
      </c>
      <c r="O75" s="40">
        <v>1</v>
      </c>
      <c r="P75" s="31">
        <f t="shared" si="38"/>
        <v>0</v>
      </c>
      <c r="Q75" s="40">
        <v>1</v>
      </c>
      <c r="R75" s="31">
        <f t="shared" si="39"/>
        <v>0</v>
      </c>
      <c r="S75" s="40">
        <v>1</v>
      </c>
      <c r="T75" s="31">
        <f t="shared" si="40"/>
        <v>0</v>
      </c>
    </row>
    <row r="76" spans="1:20" ht="26.1" customHeight="1" thickBot="1">
      <c r="B76" s="193"/>
      <c r="C76" s="196"/>
      <c r="D76" s="106" t="s">
        <v>36</v>
      </c>
      <c r="E76" s="46">
        <f t="shared" si="33"/>
        <v>0</v>
      </c>
      <c r="F76" s="47">
        <v>0.2</v>
      </c>
      <c r="G76" s="25">
        <f t="shared" si="34"/>
        <v>0</v>
      </c>
      <c r="H76" s="198"/>
      <c r="I76" s="40">
        <v>1</v>
      </c>
      <c r="J76" s="31">
        <f t="shared" si="35"/>
        <v>0</v>
      </c>
      <c r="K76" s="40">
        <v>1</v>
      </c>
      <c r="L76" s="31">
        <f t="shared" si="36"/>
        <v>0</v>
      </c>
      <c r="M76" s="40">
        <v>1</v>
      </c>
      <c r="N76" s="31">
        <f t="shared" si="37"/>
        <v>0</v>
      </c>
      <c r="O76" s="40">
        <v>1</v>
      </c>
      <c r="P76" s="31">
        <f t="shared" ref="P76" si="41">O76*$P$10</f>
        <v>0</v>
      </c>
      <c r="Q76" s="40">
        <v>1</v>
      </c>
      <c r="R76" s="31">
        <f t="shared" si="39"/>
        <v>0</v>
      </c>
      <c r="S76" s="40">
        <v>1</v>
      </c>
      <c r="T76" s="31">
        <f t="shared" si="40"/>
        <v>0</v>
      </c>
    </row>
    <row r="77" spans="1:20" ht="24.95" customHeight="1" thickBot="1">
      <c r="B77" s="16"/>
      <c r="C77" s="17"/>
      <c r="D77" s="17"/>
      <c r="E77" s="42"/>
      <c r="F77" s="18"/>
      <c r="G77" s="48"/>
      <c r="I77" s="19" t="s">
        <v>41</v>
      </c>
      <c r="J77" s="20"/>
      <c r="K77" s="19" t="s">
        <v>42</v>
      </c>
      <c r="L77" s="20"/>
      <c r="M77" s="19" t="s">
        <v>43</v>
      </c>
      <c r="N77" s="20"/>
      <c r="O77" s="19" t="s">
        <v>58</v>
      </c>
      <c r="P77" s="20"/>
      <c r="Q77" s="19" t="s">
        <v>65</v>
      </c>
      <c r="R77" s="20"/>
      <c r="S77" s="19" t="s">
        <v>102</v>
      </c>
      <c r="T77" s="20"/>
    </row>
    <row r="78" spans="1:20" ht="24.95" customHeight="1">
      <c r="A78" s="5"/>
      <c r="B78" s="16"/>
      <c r="C78" s="17"/>
      <c r="D78" s="199" t="s">
        <v>136</v>
      </c>
      <c r="E78" s="201">
        <f>SUM(E71:E76)</f>
        <v>0</v>
      </c>
      <c r="F78" s="203">
        <v>0.2</v>
      </c>
      <c r="G78" s="205">
        <f>SUM(G72:G76)</f>
        <v>0</v>
      </c>
      <c r="I78" s="35" t="s">
        <v>48</v>
      </c>
      <c r="J78" s="32">
        <f>SUM(J72:J76)</f>
        <v>0</v>
      </c>
      <c r="K78" s="35" t="s">
        <v>48</v>
      </c>
      <c r="L78" s="32">
        <f>SUM(L72:L76)</f>
        <v>0</v>
      </c>
      <c r="M78" s="35" t="s">
        <v>48</v>
      </c>
      <c r="N78" s="32">
        <f>SUM(N72:N76)</f>
        <v>0</v>
      </c>
      <c r="O78" s="35" t="s">
        <v>48</v>
      </c>
      <c r="P78" s="32">
        <f>SUM(P72:P76)</f>
        <v>0</v>
      </c>
      <c r="Q78" s="35" t="s">
        <v>48</v>
      </c>
      <c r="R78" s="32">
        <f>SUM(R72:R76)</f>
        <v>0</v>
      </c>
      <c r="S78" s="35" t="s">
        <v>48</v>
      </c>
      <c r="T78" s="32">
        <f>SUM(T72:T76)</f>
        <v>0</v>
      </c>
    </row>
    <row r="79" spans="1:20" ht="15.75" thickBot="1">
      <c r="B79" s="16"/>
      <c r="C79" s="17"/>
      <c r="D79" s="200"/>
      <c r="E79" s="202"/>
      <c r="F79" s="204"/>
      <c r="G79" s="206"/>
      <c r="I79" s="36" t="s">
        <v>49</v>
      </c>
      <c r="J79" s="33">
        <f>J78*20%</f>
        <v>0</v>
      </c>
      <c r="K79" s="36" t="s">
        <v>49</v>
      </c>
      <c r="L79" s="33">
        <f>L78*20%</f>
        <v>0</v>
      </c>
      <c r="M79" s="36" t="s">
        <v>49</v>
      </c>
      <c r="N79" s="33">
        <f>N78*20%</f>
        <v>0</v>
      </c>
      <c r="O79" s="36" t="s">
        <v>49</v>
      </c>
      <c r="P79" s="33">
        <f>P78*20%</f>
        <v>0</v>
      </c>
      <c r="Q79" s="36" t="s">
        <v>49</v>
      </c>
      <c r="R79" s="33">
        <f>R78*20%</f>
        <v>0</v>
      </c>
      <c r="S79" s="36" t="s">
        <v>49</v>
      </c>
      <c r="T79" s="33">
        <f>T78*20%</f>
        <v>0</v>
      </c>
    </row>
    <row r="80" spans="1:20" ht="24.95" customHeight="1" thickBot="1">
      <c r="B80" s="16"/>
      <c r="C80" s="17"/>
      <c r="D80" s="10"/>
      <c r="E80" s="23"/>
      <c r="F80" s="49"/>
      <c r="G80" s="24"/>
      <c r="I80" s="37" t="s">
        <v>50</v>
      </c>
      <c r="J80" s="34">
        <f>J78+J79</f>
        <v>0</v>
      </c>
      <c r="K80" s="37" t="s">
        <v>50</v>
      </c>
      <c r="L80" s="34">
        <f>L78+L79</f>
        <v>0</v>
      </c>
      <c r="M80" s="37" t="s">
        <v>50</v>
      </c>
      <c r="N80" s="34">
        <f>N78+N79</f>
        <v>0</v>
      </c>
      <c r="O80" s="52" t="s">
        <v>50</v>
      </c>
      <c r="P80" s="53">
        <f>P78+P79</f>
        <v>0</v>
      </c>
      <c r="Q80" s="52" t="s">
        <v>50</v>
      </c>
      <c r="R80" s="53">
        <f>R78+R79</f>
        <v>0</v>
      </c>
      <c r="S80" s="52" t="s">
        <v>50</v>
      </c>
      <c r="T80" s="53">
        <f>T78+T79</f>
        <v>0</v>
      </c>
    </row>
    <row r="81" spans="1:20" s="57" customFormat="1" ht="24.75" customHeight="1" thickBot="1">
      <c r="A81" s="54"/>
      <c r="B81" s="27"/>
      <c r="C81" s="26"/>
      <c r="D81" s="26"/>
      <c r="E81" s="55"/>
      <c r="F81" s="22"/>
      <c r="G81" s="55"/>
      <c r="H81" s="56"/>
      <c r="I81" s="56"/>
      <c r="J81" s="56"/>
      <c r="K81" s="56"/>
      <c r="L81" s="56"/>
      <c r="M81" s="56"/>
      <c r="N81" s="56"/>
      <c r="O81" s="56"/>
      <c r="P81" s="56"/>
      <c r="Q81" s="56"/>
      <c r="S81" s="56"/>
    </row>
    <row r="82" spans="1:20" ht="24.95" customHeight="1" thickBot="1">
      <c r="A82" s="5"/>
      <c r="B82" s="6"/>
      <c r="C82" s="7"/>
      <c r="D82" s="7"/>
      <c r="E82" s="7"/>
      <c r="F82" s="7"/>
      <c r="G82" s="7"/>
      <c r="I82" s="140" t="s">
        <v>40</v>
      </c>
      <c r="J82" s="141"/>
      <c r="K82" s="141"/>
      <c r="L82" s="141"/>
      <c r="M82" s="141"/>
      <c r="N82" s="141"/>
      <c r="O82" s="141"/>
      <c r="P82" s="141"/>
      <c r="Q82" s="141"/>
      <c r="R82" s="141"/>
      <c r="S82" s="141"/>
      <c r="T82" s="141"/>
    </row>
    <row r="83" spans="1:20" ht="24.95" customHeight="1" thickBot="1">
      <c r="I83" s="176" t="s">
        <v>41</v>
      </c>
      <c r="J83" s="177"/>
      <c r="K83" s="176" t="s">
        <v>42</v>
      </c>
      <c r="L83" s="177"/>
      <c r="M83" s="176" t="s">
        <v>43</v>
      </c>
      <c r="N83" s="177"/>
      <c r="O83" s="176" t="s">
        <v>58</v>
      </c>
      <c r="P83" s="177"/>
      <c r="Q83" s="176" t="s">
        <v>65</v>
      </c>
      <c r="R83" s="177"/>
      <c r="S83" s="176" t="s">
        <v>102</v>
      </c>
      <c r="T83" s="177"/>
    </row>
    <row r="84" spans="1:20" ht="30">
      <c r="B84" s="167" t="s">
        <v>11</v>
      </c>
      <c r="C84" s="165" t="s">
        <v>12</v>
      </c>
      <c r="D84" s="165" t="s">
        <v>13</v>
      </c>
      <c r="E84" s="165" t="s">
        <v>38</v>
      </c>
      <c r="F84" s="165" t="s">
        <v>37</v>
      </c>
      <c r="G84" s="169" t="s">
        <v>39</v>
      </c>
      <c r="I84" s="30" t="s">
        <v>44</v>
      </c>
      <c r="J84" s="58" t="s">
        <v>56</v>
      </c>
      <c r="K84" s="30" t="s">
        <v>44</v>
      </c>
      <c r="L84" s="58" t="s">
        <v>64</v>
      </c>
      <c r="M84" s="30" t="s">
        <v>44</v>
      </c>
      <c r="N84" s="58" t="s">
        <v>57</v>
      </c>
      <c r="O84" s="30" t="s">
        <v>44</v>
      </c>
      <c r="P84" s="58" t="s">
        <v>59</v>
      </c>
      <c r="Q84" s="30" t="s">
        <v>44</v>
      </c>
      <c r="R84" s="58" t="s">
        <v>66</v>
      </c>
      <c r="S84" s="30" t="s">
        <v>44</v>
      </c>
      <c r="T84" s="58" t="s">
        <v>66</v>
      </c>
    </row>
    <row r="85" spans="1:20" ht="24.95" customHeight="1" thickBot="1">
      <c r="B85" s="168"/>
      <c r="C85" s="166"/>
      <c r="D85" s="166"/>
      <c r="E85" s="166"/>
      <c r="F85" s="166"/>
      <c r="G85" s="170"/>
      <c r="I85" s="8" t="s">
        <v>45</v>
      </c>
      <c r="J85" s="38">
        <f>J70</f>
        <v>0</v>
      </c>
      <c r="K85" s="8" t="s">
        <v>45</v>
      </c>
      <c r="L85" s="38">
        <f>L70</f>
        <v>0</v>
      </c>
      <c r="M85" s="8" t="s">
        <v>45</v>
      </c>
      <c r="N85" s="38">
        <f>N70</f>
        <v>0</v>
      </c>
      <c r="O85" s="8" t="s">
        <v>45</v>
      </c>
      <c r="P85" s="38">
        <f>P70</f>
        <v>0</v>
      </c>
      <c r="Q85" s="8" t="s">
        <v>45</v>
      </c>
      <c r="R85" s="38">
        <f>R70</f>
        <v>0</v>
      </c>
      <c r="S85" s="8" t="s">
        <v>45</v>
      </c>
      <c r="T85" s="38">
        <f>T70</f>
        <v>0</v>
      </c>
    </row>
    <row r="86" spans="1:20" ht="24.95" customHeight="1" thickBot="1">
      <c r="A86" s="9"/>
      <c r="B86" s="16"/>
      <c r="C86" s="17"/>
      <c r="D86" s="17"/>
      <c r="E86" s="17"/>
      <c r="F86" s="17"/>
      <c r="G86" s="41"/>
      <c r="I86" s="11" t="s">
        <v>46</v>
      </c>
      <c r="J86" s="12" t="s">
        <v>47</v>
      </c>
      <c r="K86" s="11" t="s">
        <v>46</v>
      </c>
      <c r="L86" s="12" t="s">
        <v>47</v>
      </c>
      <c r="M86" s="11" t="s">
        <v>46</v>
      </c>
      <c r="N86" s="12" t="s">
        <v>47</v>
      </c>
      <c r="O86" s="11" t="s">
        <v>46</v>
      </c>
      <c r="P86" s="12" t="s">
        <v>47</v>
      </c>
      <c r="Q86" s="11" t="s">
        <v>46</v>
      </c>
      <c r="R86" s="12" t="s">
        <v>47</v>
      </c>
      <c r="S86" s="11" t="s">
        <v>46</v>
      </c>
      <c r="T86" s="12" t="s">
        <v>47</v>
      </c>
    </row>
    <row r="87" spans="1:20" ht="28.5">
      <c r="B87" s="191" t="s">
        <v>106</v>
      </c>
      <c r="C87" s="194" t="s">
        <v>125</v>
      </c>
      <c r="D87" s="104" t="s">
        <v>109</v>
      </c>
      <c r="E87" s="43">
        <f>SUM(J87+L87+N87+P87+R87+T87)</f>
        <v>0</v>
      </c>
      <c r="F87" s="44">
        <v>0.2</v>
      </c>
      <c r="G87" s="45">
        <f>E87+(E87*F87)</f>
        <v>0</v>
      </c>
      <c r="H87" s="164" t="s">
        <v>139</v>
      </c>
      <c r="I87" s="39">
        <v>1</v>
      </c>
      <c r="J87" s="31">
        <f>I87*$J$55</f>
        <v>0</v>
      </c>
      <c r="K87" s="39">
        <v>1</v>
      </c>
      <c r="L87" s="31">
        <f>K87*$L$55</f>
        <v>0</v>
      </c>
      <c r="M87" s="39">
        <v>1</v>
      </c>
      <c r="N87" s="31">
        <f>M87*$N$55</f>
        <v>0</v>
      </c>
      <c r="O87" s="39">
        <v>1</v>
      </c>
      <c r="P87" s="31">
        <f>O87*$P$55</f>
        <v>0</v>
      </c>
      <c r="Q87" s="39">
        <v>1</v>
      </c>
      <c r="R87" s="31">
        <f>Q87*$R$55</f>
        <v>0</v>
      </c>
      <c r="S87" s="39">
        <v>1</v>
      </c>
      <c r="T87" s="31">
        <f>S87*$R$10</f>
        <v>0</v>
      </c>
    </row>
    <row r="88" spans="1:20" ht="26.1" customHeight="1">
      <c r="B88" s="192"/>
      <c r="C88" s="195"/>
      <c r="D88" s="105" t="s">
        <v>33</v>
      </c>
      <c r="E88" s="13">
        <f t="shared" ref="E88:E91" si="42">SUM(J88+L88+N88+P88+R88+T88)</f>
        <v>0</v>
      </c>
      <c r="F88" s="14">
        <v>0.2</v>
      </c>
      <c r="G88" s="15">
        <f t="shared" ref="G88:G91" si="43">E88+(E88*F88)</f>
        <v>0</v>
      </c>
      <c r="H88" s="197"/>
      <c r="I88" s="40">
        <v>1</v>
      </c>
      <c r="J88" s="31">
        <f t="shared" ref="J88:J91" si="44">I88*$J$55</f>
        <v>0</v>
      </c>
      <c r="K88" s="40">
        <v>1</v>
      </c>
      <c r="L88" s="31">
        <f t="shared" ref="L88:L91" si="45">K88*$L$55</f>
        <v>0</v>
      </c>
      <c r="M88" s="40">
        <v>1</v>
      </c>
      <c r="N88" s="31">
        <f t="shared" ref="N88:N91" si="46">M88*$N$55</f>
        <v>0</v>
      </c>
      <c r="O88" s="40">
        <v>1</v>
      </c>
      <c r="P88" s="31">
        <f t="shared" ref="P88:P90" si="47">O88*$P$55</f>
        <v>0</v>
      </c>
      <c r="Q88" s="40">
        <v>1</v>
      </c>
      <c r="R88" s="31">
        <f t="shared" ref="R88:R91" si="48">Q88*$R$55</f>
        <v>0</v>
      </c>
      <c r="S88" s="40">
        <v>1</v>
      </c>
      <c r="T88" s="31">
        <f t="shared" ref="T88:T91" si="49">S88*$R$10</f>
        <v>0</v>
      </c>
    </row>
    <row r="89" spans="1:20" ht="26.1" customHeight="1">
      <c r="B89" s="192"/>
      <c r="C89" s="195"/>
      <c r="D89" s="105" t="s">
        <v>34</v>
      </c>
      <c r="E89" s="13">
        <f t="shared" si="42"/>
        <v>0</v>
      </c>
      <c r="F89" s="14">
        <v>0.2</v>
      </c>
      <c r="G89" s="15">
        <f t="shared" si="43"/>
        <v>0</v>
      </c>
      <c r="H89" s="197"/>
      <c r="I89" s="40">
        <v>1</v>
      </c>
      <c r="J89" s="31">
        <f t="shared" si="44"/>
        <v>0</v>
      </c>
      <c r="K89" s="40">
        <v>1</v>
      </c>
      <c r="L89" s="31">
        <f t="shared" si="45"/>
        <v>0</v>
      </c>
      <c r="M89" s="40">
        <v>1</v>
      </c>
      <c r="N89" s="31">
        <f t="shared" si="46"/>
        <v>0</v>
      </c>
      <c r="O89" s="40">
        <v>1</v>
      </c>
      <c r="P89" s="31">
        <f t="shared" si="47"/>
        <v>0</v>
      </c>
      <c r="Q89" s="40">
        <v>1</v>
      </c>
      <c r="R89" s="31">
        <f t="shared" si="48"/>
        <v>0</v>
      </c>
      <c r="S89" s="40">
        <v>1</v>
      </c>
      <c r="T89" s="31">
        <f t="shared" si="49"/>
        <v>0</v>
      </c>
    </row>
    <row r="90" spans="1:20" ht="26.1" customHeight="1">
      <c r="B90" s="192"/>
      <c r="C90" s="195"/>
      <c r="D90" s="105" t="s">
        <v>35</v>
      </c>
      <c r="E90" s="13">
        <f t="shared" si="42"/>
        <v>0</v>
      </c>
      <c r="F90" s="14">
        <v>0.2</v>
      </c>
      <c r="G90" s="15">
        <f t="shared" si="43"/>
        <v>0</v>
      </c>
      <c r="H90" s="197"/>
      <c r="I90" s="40">
        <v>1</v>
      </c>
      <c r="J90" s="31">
        <f t="shared" si="44"/>
        <v>0</v>
      </c>
      <c r="K90" s="40">
        <v>1</v>
      </c>
      <c r="L90" s="31">
        <f t="shared" si="45"/>
        <v>0</v>
      </c>
      <c r="M90" s="40">
        <v>1</v>
      </c>
      <c r="N90" s="31">
        <f t="shared" si="46"/>
        <v>0</v>
      </c>
      <c r="O90" s="40">
        <v>1</v>
      </c>
      <c r="P90" s="31">
        <f t="shared" si="47"/>
        <v>0</v>
      </c>
      <c r="Q90" s="40">
        <v>1</v>
      </c>
      <c r="R90" s="31">
        <f t="shared" si="48"/>
        <v>0</v>
      </c>
      <c r="S90" s="40">
        <v>1</v>
      </c>
      <c r="T90" s="31">
        <f t="shared" si="49"/>
        <v>0</v>
      </c>
    </row>
    <row r="91" spans="1:20" ht="26.1" customHeight="1" thickBot="1">
      <c r="B91" s="193"/>
      <c r="C91" s="196"/>
      <c r="D91" s="106" t="s">
        <v>36</v>
      </c>
      <c r="E91" s="46">
        <f t="shared" si="42"/>
        <v>0</v>
      </c>
      <c r="F91" s="47">
        <v>0.2</v>
      </c>
      <c r="G91" s="25">
        <f t="shared" si="43"/>
        <v>0</v>
      </c>
      <c r="H91" s="198"/>
      <c r="I91" s="40">
        <v>1</v>
      </c>
      <c r="J91" s="31">
        <f t="shared" si="44"/>
        <v>0</v>
      </c>
      <c r="K91" s="40">
        <v>1</v>
      </c>
      <c r="L91" s="31">
        <f t="shared" si="45"/>
        <v>0</v>
      </c>
      <c r="M91" s="40">
        <v>1</v>
      </c>
      <c r="N91" s="31">
        <f t="shared" si="46"/>
        <v>0</v>
      </c>
      <c r="O91" s="40">
        <v>1</v>
      </c>
      <c r="P91" s="31">
        <f t="shared" ref="P91" si="50">O91*$P$10</f>
        <v>0</v>
      </c>
      <c r="Q91" s="40">
        <v>1</v>
      </c>
      <c r="R91" s="31">
        <f t="shared" si="48"/>
        <v>0</v>
      </c>
      <c r="S91" s="40">
        <v>1</v>
      </c>
      <c r="T91" s="31">
        <f t="shared" si="49"/>
        <v>0</v>
      </c>
    </row>
    <row r="92" spans="1:20" ht="24.95" customHeight="1" thickBot="1">
      <c r="B92" s="16"/>
      <c r="C92" s="17"/>
      <c r="D92" s="17"/>
      <c r="E92" s="42"/>
      <c r="F92" s="18"/>
      <c r="G92" s="48"/>
      <c r="I92" s="19" t="s">
        <v>41</v>
      </c>
      <c r="J92" s="20"/>
      <c r="K92" s="19" t="s">
        <v>42</v>
      </c>
      <c r="L92" s="20"/>
      <c r="M92" s="19" t="s">
        <v>43</v>
      </c>
      <c r="N92" s="20"/>
      <c r="O92" s="19" t="s">
        <v>58</v>
      </c>
      <c r="P92" s="20"/>
      <c r="Q92" s="19" t="s">
        <v>65</v>
      </c>
      <c r="R92" s="20"/>
      <c r="S92" s="19" t="s">
        <v>102</v>
      </c>
      <c r="T92" s="20"/>
    </row>
    <row r="93" spans="1:20" ht="24.95" customHeight="1">
      <c r="A93" s="5"/>
      <c r="B93" s="16"/>
      <c r="C93" s="17"/>
      <c r="D93" s="199" t="s">
        <v>137</v>
      </c>
      <c r="E93" s="201">
        <f>SUM(E86:E91)</f>
        <v>0</v>
      </c>
      <c r="F93" s="203">
        <v>0.2</v>
      </c>
      <c r="G93" s="205">
        <f>SUM(G87:G91)</f>
        <v>0</v>
      </c>
      <c r="I93" s="35" t="s">
        <v>48</v>
      </c>
      <c r="J93" s="32">
        <f>SUM(J87:J91)</f>
        <v>0</v>
      </c>
      <c r="K93" s="35" t="s">
        <v>48</v>
      </c>
      <c r="L93" s="32">
        <f>SUM(L87:L91)</f>
        <v>0</v>
      </c>
      <c r="M93" s="35" t="s">
        <v>48</v>
      </c>
      <c r="N93" s="32">
        <f>SUM(N87:N91)</f>
        <v>0</v>
      </c>
      <c r="O93" s="35" t="s">
        <v>48</v>
      </c>
      <c r="P93" s="32">
        <f>SUM(P87:P91)</f>
        <v>0</v>
      </c>
      <c r="Q93" s="35" t="s">
        <v>48</v>
      </c>
      <c r="R93" s="32">
        <f>SUM(R87:R91)</f>
        <v>0</v>
      </c>
      <c r="S93" s="35" t="s">
        <v>48</v>
      </c>
      <c r="T93" s="32">
        <f>SUM(T87:T91)</f>
        <v>0</v>
      </c>
    </row>
    <row r="94" spans="1:20" ht="15.75" thickBot="1">
      <c r="B94" s="16"/>
      <c r="C94" s="17"/>
      <c r="D94" s="200"/>
      <c r="E94" s="202"/>
      <c r="F94" s="204"/>
      <c r="G94" s="206"/>
      <c r="I94" s="36" t="s">
        <v>49</v>
      </c>
      <c r="J94" s="33">
        <f>J93*20%</f>
        <v>0</v>
      </c>
      <c r="K94" s="36" t="s">
        <v>49</v>
      </c>
      <c r="L94" s="33">
        <f>L93*20%</f>
        <v>0</v>
      </c>
      <c r="M94" s="36" t="s">
        <v>49</v>
      </c>
      <c r="N94" s="33">
        <f>N93*20%</f>
        <v>0</v>
      </c>
      <c r="O94" s="36" t="s">
        <v>49</v>
      </c>
      <c r="P94" s="33">
        <f>P93*20%</f>
        <v>0</v>
      </c>
      <c r="Q94" s="36" t="s">
        <v>49</v>
      </c>
      <c r="R94" s="33">
        <f>R93*20%</f>
        <v>0</v>
      </c>
      <c r="S94" s="36" t="s">
        <v>49</v>
      </c>
      <c r="T94" s="33">
        <f>T93*20%</f>
        <v>0</v>
      </c>
    </row>
    <row r="95" spans="1:20" ht="24.95" customHeight="1" thickBot="1">
      <c r="B95" s="16"/>
      <c r="C95" s="17"/>
      <c r="D95" s="10"/>
      <c r="E95" s="23"/>
      <c r="F95" s="49"/>
      <c r="G95" s="24"/>
      <c r="I95" s="37" t="s">
        <v>50</v>
      </c>
      <c r="J95" s="34">
        <f>J93+J94</f>
        <v>0</v>
      </c>
      <c r="K95" s="37" t="s">
        <v>50</v>
      </c>
      <c r="L95" s="34">
        <f>L93+L94</f>
        <v>0</v>
      </c>
      <c r="M95" s="37" t="s">
        <v>50</v>
      </c>
      <c r="N95" s="34">
        <f>N93+N94</f>
        <v>0</v>
      </c>
      <c r="O95" s="52" t="s">
        <v>50</v>
      </c>
      <c r="P95" s="53">
        <f>P93+P94</f>
        <v>0</v>
      </c>
      <c r="Q95" s="52" t="s">
        <v>50</v>
      </c>
      <c r="R95" s="53">
        <f>R93+R94</f>
        <v>0</v>
      </c>
      <c r="S95" s="52" t="s">
        <v>50</v>
      </c>
      <c r="T95" s="53">
        <f>T93+T94</f>
        <v>0</v>
      </c>
    </row>
    <row r="96" spans="1:20" s="57" customFormat="1" ht="24.75" customHeight="1" thickBot="1">
      <c r="A96" s="54"/>
      <c r="B96" s="27"/>
      <c r="C96" s="26"/>
      <c r="D96" s="26"/>
      <c r="E96" s="55"/>
      <c r="F96" s="22"/>
      <c r="G96" s="55"/>
      <c r="H96" s="56"/>
      <c r="I96" s="56"/>
      <c r="J96" s="56"/>
      <c r="K96" s="56"/>
      <c r="L96" s="56"/>
      <c r="M96" s="56"/>
      <c r="N96" s="56"/>
      <c r="O96" s="56"/>
      <c r="P96" s="56"/>
      <c r="Q96" s="56"/>
      <c r="S96" s="56"/>
    </row>
    <row r="97" spans="3:15" ht="20.25" thickBot="1">
      <c r="D97" s="29"/>
      <c r="E97" s="29"/>
      <c r="F97" s="29"/>
    </row>
    <row r="98" spans="3:15" ht="24.95" customHeight="1" thickBot="1">
      <c r="C98" s="208" t="s">
        <v>130</v>
      </c>
      <c r="D98" s="209"/>
      <c r="E98" s="124">
        <f>SUM(E93+E78+E63+E48+E33+E18)</f>
        <v>0</v>
      </c>
      <c r="F98" s="122">
        <v>0.2</v>
      </c>
      <c r="G98" s="125">
        <f>SUM(G93+G78+G63+G48+G33+G18)</f>
        <v>0</v>
      </c>
      <c r="H98" s="81"/>
    </row>
    <row r="99" spans="3:15" ht="20.25" thickBot="1">
      <c r="H99" s="81"/>
    </row>
    <row r="100" spans="3:15" ht="33.75" customHeight="1" thickBot="1">
      <c r="D100" s="151" t="s">
        <v>131</v>
      </c>
      <c r="E100" s="152"/>
      <c r="F100" s="152"/>
      <c r="G100" s="152"/>
      <c r="H100" s="152"/>
      <c r="I100" s="152"/>
      <c r="J100" s="152"/>
      <c r="K100" s="152"/>
      <c r="L100" s="152"/>
      <c r="M100" s="152"/>
      <c r="N100" s="152"/>
      <c r="O100" s="153"/>
    </row>
  </sheetData>
  <mergeCells count="127">
    <mergeCell ref="D2:O2"/>
    <mergeCell ref="S8:T8"/>
    <mergeCell ref="S23:T23"/>
    <mergeCell ref="I5:T5"/>
    <mergeCell ref="B4:G4"/>
    <mergeCell ref="B5:G5"/>
    <mergeCell ref="B6:G6"/>
    <mergeCell ref="H12:H16"/>
    <mergeCell ref="B9:B10"/>
    <mergeCell ref="F18:F19"/>
    <mergeCell ref="D18:D19"/>
    <mergeCell ref="B12:B16"/>
    <mergeCell ref="C12:C16"/>
    <mergeCell ref="C9:C10"/>
    <mergeCell ref="D9:D10"/>
    <mergeCell ref="B27:B31"/>
    <mergeCell ref="C27:C31"/>
    <mergeCell ref="D33:D34"/>
    <mergeCell ref="E33:E34"/>
    <mergeCell ref="F33:F34"/>
    <mergeCell ref="S38:T38"/>
    <mergeCell ref="S53:T53"/>
    <mergeCell ref="I7:T7"/>
    <mergeCell ref="I22:T22"/>
    <mergeCell ref="I37:T37"/>
    <mergeCell ref="I52:T52"/>
    <mergeCell ref="D24:D25"/>
    <mergeCell ref="E24:E25"/>
    <mergeCell ref="B57:B61"/>
    <mergeCell ref="C57:C61"/>
    <mergeCell ref="D63:D64"/>
    <mergeCell ref="E63:E64"/>
    <mergeCell ref="F63:F64"/>
    <mergeCell ref="H57:H61"/>
    <mergeCell ref="O8:P8"/>
    <mergeCell ref="Q8:R8"/>
    <mergeCell ref="O23:P23"/>
    <mergeCell ref="Q23:R23"/>
    <mergeCell ref="O38:P38"/>
    <mergeCell ref="Q38:R38"/>
    <mergeCell ref="O53:P53"/>
    <mergeCell ref="Q53:R53"/>
    <mergeCell ref="I53:J53"/>
    <mergeCell ref="K53:L53"/>
    <mergeCell ref="M53:N53"/>
    <mergeCell ref="I23:J23"/>
    <mergeCell ref="K23:L23"/>
    <mergeCell ref="M23:N23"/>
    <mergeCell ref="H27:H31"/>
    <mergeCell ref="H42:H46"/>
    <mergeCell ref="B24:B25"/>
    <mergeCell ref="C24:C25"/>
    <mergeCell ref="D48:D49"/>
    <mergeCell ref="E48:E49"/>
    <mergeCell ref="F48:F49"/>
    <mergeCell ref="B39:B40"/>
    <mergeCell ref="C39:C40"/>
    <mergeCell ref="D39:D40"/>
    <mergeCell ref="E39:E40"/>
    <mergeCell ref="F39:F40"/>
    <mergeCell ref="B54:B55"/>
    <mergeCell ref="C54:C55"/>
    <mergeCell ref="D54:D55"/>
    <mergeCell ref="E54:E55"/>
    <mergeCell ref="F54:F55"/>
    <mergeCell ref="B42:B46"/>
    <mergeCell ref="C42:C46"/>
    <mergeCell ref="G63:G64"/>
    <mergeCell ref="I8:J8"/>
    <mergeCell ref="K8:L8"/>
    <mergeCell ref="M8:N8"/>
    <mergeCell ref="E18:E19"/>
    <mergeCell ref="G18:G19"/>
    <mergeCell ref="G48:G49"/>
    <mergeCell ref="F24:F25"/>
    <mergeCell ref="G24:G25"/>
    <mergeCell ref="E9:E10"/>
    <mergeCell ref="F9:F10"/>
    <mergeCell ref="G9:G10"/>
    <mergeCell ref="G54:G55"/>
    <mergeCell ref="I38:J38"/>
    <mergeCell ref="K38:L38"/>
    <mergeCell ref="M38:N38"/>
    <mergeCell ref="G33:G34"/>
    <mergeCell ref="G39:G40"/>
    <mergeCell ref="D100:O100"/>
    <mergeCell ref="G69:G70"/>
    <mergeCell ref="I82:T82"/>
    <mergeCell ref="I83:J83"/>
    <mergeCell ref="K83:L83"/>
    <mergeCell ref="M83:N83"/>
    <mergeCell ref="O83:P83"/>
    <mergeCell ref="Q83:R83"/>
    <mergeCell ref="S83:T83"/>
    <mergeCell ref="G84:G85"/>
    <mergeCell ref="D78:D79"/>
    <mergeCell ref="E78:E79"/>
    <mergeCell ref="F78:F79"/>
    <mergeCell ref="G78:G79"/>
    <mergeCell ref="C98:D98"/>
    <mergeCell ref="I67:T67"/>
    <mergeCell ref="I68:J68"/>
    <mergeCell ref="K68:L68"/>
    <mergeCell ref="M68:N68"/>
    <mergeCell ref="O68:P68"/>
    <mergeCell ref="Q68:R68"/>
    <mergeCell ref="S68:T68"/>
    <mergeCell ref="B72:B76"/>
    <mergeCell ref="C72:C76"/>
    <mergeCell ref="H72:H76"/>
    <mergeCell ref="B69:B70"/>
    <mergeCell ref="C69:C70"/>
    <mergeCell ref="D69:D70"/>
    <mergeCell ref="E69:E70"/>
    <mergeCell ref="F69:F70"/>
    <mergeCell ref="B87:B91"/>
    <mergeCell ref="C87:C91"/>
    <mergeCell ref="H87:H91"/>
    <mergeCell ref="D93:D94"/>
    <mergeCell ref="E93:E94"/>
    <mergeCell ref="F93:F94"/>
    <mergeCell ref="G93:G94"/>
    <mergeCell ref="B84:B85"/>
    <mergeCell ref="C84:C85"/>
    <mergeCell ref="D84:D85"/>
    <mergeCell ref="E84:E85"/>
    <mergeCell ref="F84:F85"/>
  </mergeCells>
  <phoneticPr fontId="14" type="noConversion"/>
  <pageMargins left="0.7" right="0.7"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3A454-8C09-4F90-815B-08E309364D0A}">
  <sheetPr codeName="Feuil4">
    <pageSetUpPr fitToPage="1"/>
  </sheetPr>
  <dimension ref="A1:T126"/>
  <sheetViews>
    <sheetView zoomScale="70" zoomScaleNormal="70" workbookViewId="0">
      <selection activeCell="L109" sqref="L109"/>
    </sheetView>
  </sheetViews>
  <sheetFormatPr baseColWidth="10" defaultColWidth="10.85546875" defaultRowHeight="19.5"/>
  <cols>
    <col min="1" max="1" width="4.28515625" style="2" customWidth="1"/>
    <col min="2" max="2" width="14.7109375" style="81" customWidth="1"/>
    <col min="3" max="3" width="57.28515625" style="3" customWidth="1"/>
    <col min="4" max="4" width="99.28515625" style="3" bestFit="1" customWidth="1"/>
    <col min="5" max="5" width="21.7109375" style="3" customWidth="1"/>
    <col min="6" max="6" width="13.7109375" style="3" customWidth="1"/>
    <col min="7" max="7" width="21.7109375" style="4" customWidth="1"/>
    <col min="8" max="8" width="14.7109375" style="81" customWidth="1"/>
    <col min="9" max="9" width="22" style="2" bestFit="1" customWidth="1"/>
    <col min="10" max="10" width="21.42578125" style="2" customWidth="1"/>
    <col min="11" max="11" width="22" style="2" bestFit="1" customWidth="1"/>
    <col min="12" max="12" width="21.42578125" style="2" customWidth="1"/>
    <col min="13" max="13" width="22" style="2" bestFit="1" customWidth="1"/>
    <col min="14" max="14" width="20.42578125" style="2" customWidth="1"/>
    <col min="15" max="15" width="22" style="2" bestFit="1" customWidth="1"/>
    <col min="16" max="16" width="20.42578125" style="2" customWidth="1"/>
    <col min="17" max="17" width="22" style="2" bestFit="1" customWidth="1"/>
    <col min="18" max="18" width="20.42578125" style="2" customWidth="1"/>
    <col min="19" max="19" width="22" style="2" bestFit="1" customWidth="1"/>
    <col min="20" max="20" width="20.42578125" style="2" customWidth="1"/>
    <col min="21" max="16384" width="10.85546875" style="1"/>
  </cols>
  <sheetData>
    <row r="1" spans="1:20" ht="20.25" thickBot="1"/>
    <row r="2" spans="1:20" ht="30" customHeight="1" thickBot="1">
      <c r="D2" s="151" t="s">
        <v>134</v>
      </c>
      <c r="E2" s="152"/>
      <c r="F2" s="152"/>
      <c r="G2" s="152"/>
      <c r="H2" s="152"/>
      <c r="I2" s="152"/>
      <c r="J2" s="152"/>
      <c r="K2" s="152"/>
      <c r="L2" s="152"/>
      <c r="M2" s="153"/>
    </row>
    <row r="3" spans="1:20" ht="30" customHeight="1" thickBot="1"/>
    <row r="4" spans="1:20" ht="24.95" customHeight="1" thickBot="1">
      <c r="A4" s="5"/>
      <c r="B4" s="173"/>
      <c r="C4" s="174"/>
      <c r="D4" s="174"/>
      <c r="E4" s="174"/>
      <c r="F4" s="174"/>
      <c r="G4" s="175"/>
    </row>
    <row r="5" spans="1:20" ht="45" customHeight="1" thickBot="1">
      <c r="A5" s="5"/>
      <c r="B5" s="178" t="s">
        <v>99</v>
      </c>
      <c r="C5" s="179"/>
      <c r="D5" s="179"/>
      <c r="E5" s="179"/>
      <c r="F5" s="179"/>
      <c r="G5" s="180"/>
      <c r="I5" s="151" t="s">
        <v>133</v>
      </c>
      <c r="J5" s="152"/>
      <c r="K5" s="152"/>
      <c r="L5" s="152"/>
      <c r="M5" s="152"/>
      <c r="N5" s="152"/>
      <c r="O5" s="152"/>
      <c r="P5" s="152"/>
      <c r="Q5" s="152"/>
      <c r="R5" s="152"/>
      <c r="S5" s="152"/>
      <c r="T5" s="153"/>
    </row>
    <row r="6" spans="1:20" ht="24.95" customHeight="1" thickBot="1">
      <c r="A6" s="5"/>
      <c r="B6" s="181" t="s">
        <v>132</v>
      </c>
      <c r="C6" s="182"/>
      <c r="D6" s="182"/>
      <c r="E6" s="182"/>
      <c r="F6" s="182"/>
      <c r="G6" s="183"/>
    </row>
    <row r="7" spans="1:20" ht="24.95" customHeight="1" thickBot="1">
      <c r="A7" s="5"/>
      <c r="B7" s="6"/>
      <c r="C7" s="7"/>
      <c r="D7" s="7"/>
      <c r="E7" s="7"/>
      <c r="F7" s="7"/>
      <c r="G7" s="7"/>
      <c r="I7" s="140" t="s">
        <v>40</v>
      </c>
      <c r="J7" s="141"/>
      <c r="K7" s="141"/>
      <c r="L7" s="141"/>
      <c r="M7" s="141"/>
      <c r="N7" s="141"/>
      <c r="O7" s="141"/>
      <c r="P7" s="141"/>
      <c r="Q7" s="141"/>
      <c r="R7" s="141"/>
      <c r="S7" s="141"/>
      <c r="T7" s="142"/>
    </row>
    <row r="8" spans="1:20" ht="24.95" customHeight="1" thickBot="1">
      <c r="I8" s="176" t="s">
        <v>41</v>
      </c>
      <c r="J8" s="177"/>
      <c r="K8" s="176" t="s">
        <v>42</v>
      </c>
      <c r="L8" s="177"/>
      <c r="M8" s="176" t="s">
        <v>43</v>
      </c>
      <c r="N8" s="177"/>
      <c r="O8" s="176" t="s">
        <v>58</v>
      </c>
      <c r="P8" s="177"/>
      <c r="Q8" s="176" t="s">
        <v>65</v>
      </c>
      <c r="R8" s="177"/>
      <c r="S8" s="176" t="s">
        <v>102</v>
      </c>
      <c r="T8" s="177"/>
    </row>
    <row r="9" spans="1:20" ht="30">
      <c r="B9" s="167" t="s">
        <v>11</v>
      </c>
      <c r="C9" s="165" t="s">
        <v>12</v>
      </c>
      <c r="D9" s="165" t="s">
        <v>72</v>
      </c>
      <c r="E9" s="165" t="s">
        <v>38</v>
      </c>
      <c r="F9" s="165" t="s">
        <v>37</v>
      </c>
      <c r="G9" s="169" t="s">
        <v>39</v>
      </c>
      <c r="I9" s="30" t="s">
        <v>44</v>
      </c>
      <c r="J9" s="58" t="s">
        <v>56</v>
      </c>
      <c r="K9" s="30" t="s">
        <v>44</v>
      </c>
      <c r="L9" s="58" t="s">
        <v>64</v>
      </c>
      <c r="M9" s="30" t="s">
        <v>44</v>
      </c>
      <c r="N9" s="58" t="s">
        <v>57</v>
      </c>
      <c r="O9" s="30" t="s">
        <v>44</v>
      </c>
      <c r="P9" s="58" t="s">
        <v>59</v>
      </c>
      <c r="Q9" s="30" t="s">
        <v>44</v>
      </c>
      <c r="R9" s="58" t="s">
        <v>66</v>
      </c>
      <c r="S9" s="30" t="s">
        <v>44</v>
      </c>
      <c r="T9" s="58" t="s">
        <v>66</v>
      </c>
    </row>
    <row r="10" spans="1:20" ht="24.95" customHeight="1" thickBot="1">
      <c r="B10" s="168"/>
      <c r="C10" s="166"/>
      <c r="D10" s="166"/>
      <c r="E10" s="166"/>
      <c r="F10" s="166"/>
      <c r="G10" s="170"/>
      <c r="I10" s="8" t="s">
        <v>45</v>
      </c>
      <c r="J10" s="38">
        <f>BPU!F10</f>
        <v>0</v>
      </c>
      <c r="K10" s="8" t="s">
        <v>45</v>
      </c>
      <c r="L10" s="38">
        <f>BPU!F11</f>
        <v>0</v>
      </c>
      <c r="M10" s="8" t="s">
        <v>45</v>
      </c>
      <c r="N10" s="38">
        <f>BPU!F12</f>
        <v>0</v>
      </c>
      <c r="O10" s="8" t="s">
        <v>45</v>
      </c>
      <c r="P10" s="38">
        <f>BPU!F13</f>
        <v>0</v>
      </c>
      <c r="Q10" s="8" t="s">
        <v>45</v>
      </c>
      <c r="R10" s="38">
        <f>BPU!F14</f>
        <v>0</v>
      </c>
      <c r="S10" s="8" t="s">
        <v>45</v>
      </c>
      <c r="T10" s="38">
        <f>BPU!H14</f>
        <v>0</v>
      </c>
    </row>
    <row r="11" spans="1:20" ht="24.95" customHeight="1" thickBot="1">
      <c r="A11" s="9"/>
      <c r="B11" s="82"/>
      <c r="C11" s="62"/>
      <c r="D11" s="21"/>
      <c r="E11" s="63"/>
      <c r="F11" s="21"/>
      <c r="G11" s="63"/>
      <c r="I11" s="11" t="s">
        <v>46</v>
      </c>
      <c r="J11" s="12" t="s">
        <v>47</v>
      </c>
      <c r="K11" s="11" t="s">
        <v>46</v>
      </c>
      <c r="L11" s="12" t="s">
        <v>47</v>
      </c>
      <c r="M11" s="11" t="s">
        <v>46</v>
      </c>
      <c r="N11" s="12" t="s">
        <v>47</v>
      </c>
      <c r="O11" s="11" t="s">
        <v>46</v>
      </c>
      <c r="P11" s="12" t="s">
        <v>47</v>
      </c>
      <c r="Q11" s="11" t="s">
        <v>46</v>
      </c>
      <c r="R11" s="12" t="s">
        <v>47</v>
      </c>
      <c r="S11" s="11" t="s">
        <v>46</v>
      </c>
      <c r="T11" s="12" t="s">
        <v>47</v>
      </c>
    </row>
    <row r="12" spans="1:20" ht="30" customHeight="1">
      <c r="B12" s="164" t="s">
        <v>55</v>
      </c>
      <c r="C12" s="130" t="s">
        <v>110</v>
      </c>
      <c r="D12" s="101" t="s">
        <v>60</v>
      </c>
      <c r="E12" s="43">
        <f>SUM(J12+L12+N12+P12+R12+T12)</f>
        <v>0</v>
      </c>
      <c r="F12" s="44">
        <v>0.2</v>
      </c>
      <c r="G12" s="45">
        <f>E12+(E12*F12)</f>
        <v>0</v>
      </c>
      <c r="H12" s="164" t="s">
        <v>55</v>
      </c>
      <c r="I12" s="39">
        <v>1</v>
      </c>
      <c r="J12" s="31">
        <f>I12*$J$10</f>
        <v>0</v>
      </c>
      <c r="K12" s="39">
        <v>1</v>
      </c>
      <c r="L12" s="31">
        <f>K12*$L$10</f>
        <v>0</v>
      </c>
      <c r="M12" s="39">
        <v>1</v>
      </c>
      <c r="N12" s="31">
        <f>M12*$N$10</f>
        <v>0</v>
      </c>
      <c r="O12" s="39">
        <v>1</v>
      </c>
      <c r="P12" s="31">
        <f>O12*$P$10</f>
        <v>0</v>
      </c>
      <c r="Q12" s="39"/>
      <c r="R12" s="31">
        <f>Q12*$R$10</f>
        <v>0</v>
      </c>
      <c r="S12" s="39"/>
      <c r="T12" s="31">
        <f>S12*$R$10</f>
        <v>0</v>
      </c>
    </row>
    <row r="13" spans="1:20" ht="30" customHeight="1">
      <c r="B13" s="156"/>
      <c r="C13" s="131"/>
      <c r="D13" s="74" t="s">
        <v>69</v>
      </c>
      <c r="E13" s="13">
        <f t="shared" ref="E13:E17" si="0">SUM(J13+L13+N13+P13+R13+T13)</f>
        <v>0</v>
      </c>
      <c r="F13" s="14">
        <v>0.2</v>
      </c>
      <c r="G13" s="15">
        <f t="shared" ref="G13:G15" si="1">E13+(E13*F13)</f>
        <v>0</v>
      </c>
      <c r="H13" s="156"/>
      <c r="I13" s="40">
        <v>1</v>
      </c>
      <c r="J13" s="31">
        <f t="shared" ref="J13:J17" si="2">I13*$J$10</f>
        <v>0</v>
      </c>
      <c r="K13" s="40">
        <v>1</v>
      </c>
      <c r="L13" s="31">
        <f t="shared" ref="L13:L17" si="3">K13*$L$10</f>
        <v>0</v>
      </c>
      <c r="M13" s="40">
        <v>1</v>
      </c>
      <c r="N13" s="31">
        <f t="shared" ref="N13:N17" si="4">M13*$N$10</f>
        <v>0</v>
      </c>
      <c r="O13" s="40">
        <v>1</v>
      </c>
      <c r="P13" s="31">
        <f t="shared" ref="P13:P17" si="5">O13*$P$10</f>
        <v>0</v>
      </c>
      <c r="Q13" s="40"/>
      <c r="R13" s="31">
        <f t="shared" ref="R13:R17" si="6">Q13*$R$10</f>
        <v>0</v>
      </c>
      <c r="S13" s="40"/>
      <c r="T13" s="31">
        <f t="shared" ref="T13:T17" si="7">S13*$R$10</f>
        <v>0</v>
      </c>
    </row>
    <row r="14" spans="1:20" ht="30" customHeight="1">
      <c r="B14" s="156"/>
      <c r="C14" s="131"/>
      <c r="D14" s="103" t="s">
        <v>61</v>
      </c>
      <c r="E14" s="13">
        <f t="shared" si="0"/>
        <v>0</v>
      </c>
      <c r="F14" s="14">
        <v>0.2</v>
      </c>
      <c r="G14" s="15">
        <f t="shared" si="1"/>
        <v>0</v>
      </c>
      <c r="H14" s="156"/>
      <c r="I14" s="40">
        <v>1</v>
      </c>
      <c r="J14" s="31">
        <f t="shared" si="2"/>
        <v>0</v>
      </c>
      <c r="K14" s="40">
        <v>1</v>
      </c>
      <c r="L14" s="31">
        <f t="shared" si="3"/>
        <v>0</v>
      </c>
      <c r="M14" s="40">
        <v>1</v>
      </c>
      <c r="N14" s="31">
        <f t="shared" si="4"/>
        <v>0</v>
      </c>
      <c r="O14" s="40">
        <v>1</v>
      </c>
      <c r="P14" s="31">
        <f t="shared" si="5"/>
        <v>0</v>
      </c>
      <c r="Q14" s="40"/>
      <c r="R14" s="31">
        <f t="shared" si="6"/>
        <v>0</v>
      </c>
      <c r="S14" s="40"/>
      <c r="T14" s="31">
        <f t="shared" si="7"/>
        <v>0</v>
      </c>
    </row>
    <row r="15" spans="1:20" ht="30" customHeight="1">
      <c r="B15" s="156"/>
      <c r="C15" s="131"/>
      <c r="D15" s="103" t="s">
        <v>62</v>
      </c>
      <c r="E15" s="13">
        <f t="shared" si="0"/>
        <v>0</v>
      </c>
      <c r="F15" s="14">
        <v>0.2</v>
      </c>
      <c r="G15" s="15">
        <f t="shared" si="1"/>
        <v>0</v>
      </c>
      <c r="H15" s="156"/>
      <c r="I15" s="40">
        <v>1</v>
      </c>
      <c r="J15" s="31">
        <f t="shared" si="2"/>
        <v>0</v>
      </c>
      <c r="K15" s="40">
        <v>1</v>
      </c>
      <c r="L15" s="31">
        <f t="shared" si="3"/>
        <v>0</v>
      </c>
      <c r="M15" s="40">
        <v>1</v>
      </c>
      <c r="N15" s="31">
        <f t="shared" si="4"/>
        <v>0</v>
      </c>
      <c r="O15" s="40">
        <v>1</v>
      </c>
      <c r="P15" s="31">
        <f t="shared" si="5"/>
        <v>0</v>
      </c>
      <c r="Q15" s="40"/>
      <c r="R15" s="31">
        <f t="shared" si="6"/>
        <v>0</v>
      </c>
      <c r="S15" s="40"/>
      <c r="T15" s="31">
        <f t="shared" si="7"/>
        <v>0</v>
      </c>
    </row>
    <row r="16" spans="1:20" ht="30" customHeight="1">
      <c r="B16" s="156"/>
      <c r="C16" s="131"/>
      <c r="D16" s="103" t="s">
        <v>70</v>
      </c>
      <c r="E16" s="13">
        <f t="shared" si="0"/>
        <v>0</v>
      </c>
      <c r="F16" s="14">
        <v>0.2</v>
      </c>
      <c r="G16" s="15">
        <f>E16+(E16*F16)</f>
        <v>0</v>
      </c>
      <c r="H16" s="156"/>
      <c r="I16" s="40">
        <v>1</v>
      </c>
      <c r="J16" s="31">
        <f t="shared" si="2"/>
        <v>0</v>
      </c>
      <c r="K16" s="40">
        <v>1</v>
      </c>
      <c r="L16" s="31">
        <f t="shared" si="3"/>
        <v>0</v>
      </c>
      <c r="M16" s="40">
        <v>1</v>
      </c>
      <c r="N16" s="31">
        <f t="shared" si="4"/>
        <v>0</v>
      </c>
      <c r="O16" s="40">
        <v>1</v>
      </c>
      <c r="P16" s="31">
        <f t="shared" si="5"/>
        <v>0</v>
      </c>
      <c r="Q16" s="40"/>
      <c r="R16" s="31">
        <f t="shared" si="6"/>
        <v>0</v>
      </c>
      <c r="S16" s="40"/>
      <c r="T16" s="31">
        <f t="shared" si="7"/>
        <v>0</v>
      </c>
    </row>
    <row r="17" spans="1:20" ht="30" customHeight="1" thickBot="1">
      <c r="B17" s="157"/>
      <c r="C17" s="132"/>
      <c r="D17" s="102" t="s">
        <v>63</v>
      </c>
      <c r="E17" s="46">
        <f t="shared" si="0"/>
        <v>0</v>
      </c>
      <c r="F17" s="47">
        <v>0.2</v>
      </c>
      <c r="G17" s="25">
        <f>E17+(E17*F17)</f>
        <v>0</v>
      </c>
      <c r="H17" s="157"/>
      <c r="I17" s="40">
        <v>1</v>
      </c>
      <c r="J17" s="31">
        <f t="shared" si="2"/>
        <v>0</v>
      </c>
      <c r="K17" s="40">
        <v>1</v>
      </c>
      <c r="L17" s="31">
        <f t="shared" si="3"/>
        <v>0</v>
      </c>
      <c r="M17" s="40">
        <v>1</v>
      </c>
      <c r="N17" s="31">
        <f t="shared" si="4"/>
        <v>0</v>
      </c>
      <c r="O17" s="40">
        <v>1</v>
      </c>
      <c r="P17" s="31">
        <f t="shared" si="5"/>
        <v>0</v>
      </c>
      <c r="Q17" s="40"/>
      <c r="R17" s="31">
        <f t="shared" si="6"/>
        <v>0</v>
      </c>
      <c r="S17" s="40"/>
      <c r="T17" s="31">
        <f t="shared" si="7"/>
        <v>0</v>
      </c>
    </row>
    <row r="18" spans="1:20" ht="30" customHeight="1" thickBot="1">
      <c r="B18" s="59"/>
      <c r="C18" s="60"/>
      <c r="D18" s="5"/>
      <c r="E18" s="5"/>
      <c r="F18" s="5"/>
      <c r="G18" s="5"/>
      <c r="I18" s="19" t="s">
        <v>41</v>
      </c>
      <c r="J18" s="20"/>
      <c r="K18" s="19" t="s">
        <v>42</v>
      </c>
      <c r="L18" s="20"/>
      <c r="M18" s="19" t="s">
        <v>43</v>
      </c>
      <c r="N18" s="20"/>
      <c r="O18" s="19" t="s">
        <v>58</v>
      </c>
      <c r="P18" s="20"/>
      <c r="Q18" s="19" t="s">
        <v>65</v>
      </c>
      <c r="R18" s="20"/>
      <c r="S18" s="19" t="s">
        <v>102</v>
      </c>
      <c r="T18" s="20"/>
    </row>
    <row r="19" spans="1:20" ht="24.95" customHeight="1">
      <c r="A19" s="5"/>
      <c r="B19" s="75"/>
      <c r="C19" s="17"/>
      <c r="D19" s="154" t="s">
        <v>54</v>
      </c>
      <c r="E19" s="158">
        <f>SUM(E12:E17)</f>
        <v>0</v>
      </c>
      <c r="F19" s="160">
        <v>0.2</v>
      </c>
      <c r="G19" s="162">
        <f>SUM(G12:G17)</f>
        <v>0</v>
      </c>
      <c r="I19" s="35" t="s">
        <v>48</v>
      </c>
      <c r="J19" s="32">
        <f>SUM(J12:J17)</f>
        <v>0</v>
      </c>
      <c r="K19" s="35" t="s">
        <v>48</v>
      </c>
      <c r="L19" s="32">
        <f>SUM(L12:L17)</f>
        <v>0</v>
      </c>
      <c r="M19" s="35" t="s">
        <v>48</v>
      </c>
      <c r="N19" s="32">
        <f>SUM(N12:N17)</f>
        <v>0</v>
      </c>
      <c r="O19" s="35" t="s">
        <v>48</v>
      </c>
      <c r="P19" s="32">
        <f>SUM(P12:P17)</f>
        <v>0</v>
      </c>
      <c r="Q19" s="35" t="s">
        <v>48</v>
      </c>
      <c r="R19" s="32">
        <f>SUM(R12:R17)</f>
        <v>0</v>
      </c>
      <c r="S19" s="35" t="s">
        <v>48</v>
      </c>
      <c r="T19" s="32">
        <f>SUM(T12:T17)</f>
        <v>0</v>
      </c>
    </row>
    <row r="20" spans="1:20" ht="15" customHeight="1" thickBot="1">
      <c r="B20" s="75"/>
      <c r="C20" s="17"/>
      <c r="D20" s="155"/>
      <c r="E20" s="159"/>
      <c r="F20" s="161"/>
      <c r="G20" s="163"/>
      <c r="I20" s="36" t="s">
        <v>49</v>
      </c>
      <c r="J20" s="33">
        <f>J19*20%</f>
        <v>0</v>
      </c>
      <c r="K20" s="36" t="s">
        <v>49</v>
      </c>
      <c r="L20" s="33">
        <f>L19*20%</f>
        <v>0</v>
      </c>
      <c r="M20" s="36" t="s">
        <v>49</v>
      </c>
      <c r="N20" s="33">
        <f>N19*20%</f>
        <v>0</v>
      </c>
      <c r="O20" s="36" t="s">
        <v>49</v>
      </c>
      <c r="P20" s="33">
        <f>P19*20%</f>
        <v>0</v>
      </c>
      <c r="Q20" s="36" t="s">
        <v>49</v>
      </c>
      <c r="R20" s="33">
        <f>R19*20%</f>
        <v>0</v>
      </c>
      <c r="S20" s="36" t="s">
        <v>49</v>
      </c>
      <c r="T20" s="33">
        <f>T19*20%</f>
        <v>0</v>
      </c>
    </row>
    <row r="21" spans="1:20" ht="24.95" customHeight="1" thickBot="1">
      <c r="B21" s="75"/>
      <c r="C21" s="17"/>
      <c r="D21" s="64"/>
      <c r="E21" s="65"/>
      <c r="F21" s="66"/>
      <c r="G21" s="65"/>
      <c r="H21" s="83"/>
      <c r="I21" s="37" t="s">
        <v>50</v>
      </c>
      <c r="J21" s="34">
        <f>J19+J20</f>
        <v>0</v>
      </c>
      <c r="K21" s="37" t="s">
        <v>50</v>
      </c>
      <c r="L21" s="34">
        <f>L19+L20</f>
        <v>0</v>
      </c>
      <c r="M21" s="37" t="s">
        <v>50</v>
      </c>
      <c r="N21" s="34">
        <f>N19+N20</f>
        <v>0</v>
      </c>
      <c r="O21" s="37" t="s">
        <v>50</v>
      </c>
      <c r="P21" s="34">
        <f>P19+P20</f>
        <v>0</v>
      </c>
      <c r="Q21" s="37" t="s">
        <v>50</v>
      </c>
      <c r="R21" s="34">
        <f>R19+R20</f>
        <v>0</v>
      </c>
      <c r="S21" s="37" t="s">
        <v>50</v>
      </c>
      <c r="T21" s="34">
        <f>T19+T20</f>
        <v>0</v>
      </c>
    </row>
    <row r="22" spans="1:20" ht="24.95" customHeight="1" thickBot="1">
      <c r="B22" s="75"/>
      <c r="C22" s="17"/>
      <c r="D22" s="67"/>
      <c r="E22" s="68"/>
      <c r="F22" s="69"/>
      <c r="G22" s="68"/>
      <c r="H22" s="83"/>
      <c r="I22" s="70"/>
      <c r="J22" s="71"/>
      <c r="K22" s="70"/>
      <c r="L22" s="71"/>
      <c r="M22" s="70"/>
      <c r="N22" s="71"/>
      <c r="O22" s="70"/>
      <c r="P22" s="71"/>
      <c r="Q22" s="70"/>
      <c r="R22" s="71"/>
      <c r="S22" s="70"/>
      <c r="T22" s="71"/>
    </row>
    <row r="23" spans="1:20" ht="24.95" customHeight="1" thickBot="1">
      <c r="A23" s="5"/>
      <c r="B23" s="6"/>
      <c r="C23" s="7"/>
      <c r="D23" s="7"/>
      <c r="E23" s="7"/>
      <c r="F23" s="7"/>
      <c r="G23" s="7"/>
      <c r="I23" s="140" t="s">
        <v>40</v>
      </c>
      <c r="J23" s="141"/>
      <c r="K23" s="141"/>
      <c r="L23" s="141"/>
      <c r="M23" s="141"/>
      <c r="N23" s="141"/>
      <c r="O23" s="141"/>
      <c r="P23" s="141"/>
      <c r="Q23" s="141"/>
      <c r="R23" s="141"/>
      <c r="S23" s="141"/>
      <c r="T23" s="142"/>
    </row>
    <row r="24" spans="1:20" ht="24.95" customHeight="1" thickBot="1">
      <c r="I24" s="176" t="s">
        <v>41</v>
      </c>
      <c r="J24" s="177"/>
      <c r="K24" s="176" t="s">
        <v>42</v>
      </c>
      <c r="L24" s="177"/>
      <c r="M24" s="176" t="s">
        <v>43</v>
      </c>
      <c r="N24" s="177"/>
      <c r="O24" s="176" t="s">
        <v>58</v>
      </c>
      <c r="P24" s="177"/>
      <c r="Q24" s="176" t="s">
        <v>65</v>
      </c>
      <c r="R24" s="177"/>
      <c r="S24" s="176" t="s">
        <v>102</v>
      </c>
      <c r="T24" s="177"/>
    </row>
    <row r="25" spans="1:20" ht="30">
      <c r="B25" s="167" t="s">
        <v>11</v>
      </c>
      <c r="C25" s="165" t="s">
        <v>12</v>
      </c>
      <c r="D25" s="165" t="s">
        <v>72</v>
      </c>
      <c r="E25" s="165" t="s">
        <v>38</v>
      </c>
      <c r="F25" s="165" t="s">
        <v>37</v>
      </c>
      <c r="G25" s="169" t="s">
        <v>39</v>
      </c>
      <c r="I25" s="30" t="s">
        <v>44</v>
      </c>
      <c r="J25" s="58" t="s">
        <v>56</v>
      </c>
      <c r="K25" s="30" t="s">
        <v>44</v>
      </c>
      <c r="L25" s="58" t="s">
        <v>64</v>
      </c>
      <c r="M25" s="30" t="s">
        <v>44</v>
      </c>
      <c r="N25" s="58" t="s">
        <v>57</v>
      </c>
      <c r="O25" s="30" t="s">
        <v>44</v>
      </c>
      <c r="P25" s="58" t="s">
        <v>59</v>
      </c>
      <c r="Q25" s="30" t="s">
        <v>44</v>
      </c>
      <c r="R25" s="58" t="s">
        <v>66</v>
      </c>
      <c r="S25" s="30" t="s">
        <v>44</v>
      </c>
      <c r="T25" s="58" t="s">
        <v>66</v>
      </c>
    </row>
    <row r="26" spans="1:20" ht="24.95" customHeight="1" thickBot="1">
      <c r="B26" s="168"/>
      <c r="C26" s="166"/>
      <c r="D26" s="166"/>
      <c r="E26" s="166"/>
      <c r="F26" s="166"/>
      <c r="G26" s="170"/>
      <c r="I26" s="8" t="s">
        <v>45</v>
      </c>
      <c r="J26" s="38">
        <f>J10</f>
        <v>0</v>
      </c>
      <c r="K26" s="8" t="s">
        <v>45</v>
      </c>
      <c r="L26" s="38">
        <f>L10</f>
        <v>0</v>
      </c>
      <c r="M26" s="8" t="s">
        <v>45</v>
      </c>
      <c r="N26" s="38">
        <f>N10</f>
        <v>0</v>
      </c>
      <c r="O26" s="8" t="s">
        <v>45</v>
      </c>
      <c r="P26" s="38">
        <f>P10</f>
        <v>0</v>
      </c>
      <c r="Q26" s="8" t="s">
        <v>45</v>
      </c>
      <c r="R26" s="38">
        <f>R10</f>
        <v>0</v>
      </c>
      <c r="S26" s="8" t="s">
        <v>45</v>
      </c>
      <c r="T26" s="38">
        <f>T10</f>
        <v>0</v>
      </c>
    </row>
    <row r="27" spans="1:20" ht="24.95" customHeight="1" thickBot="1">
      <c r="A27" s="9"/>
      <c r="B27" s="82"/>
      <c r="C27" s="62"/>
      <c r="D27" s="21"/>
      <c r="E27" s="63"/>
      <c r="F27" s="21"/>
      <c r="G27" s="63"/>
      <c r="I27" s="11" t="s">
        <v>46</v>
      </c>
      <c r="J27" s="12" t="s">
        <v>47</v>
      </c>
      <c r="K27" s="11" t="s">
        <v>46</v>
      </c>
      <c r="L27" s="12" t="s">
        <v>47</v>
      </c>
      <c r="M27" s="11" t="s">
        <v>46</v>
      </c>
      <c r="N27" s="12" t="s">
        <v>47</v>
      </c>
      <c r="O27" s="11" t="s">
        <v>46</v>
      </c>
      <c r="P27" s="12" t="s">
        <v>47</v>
      </c>
      <c r="Q27" s="11" t="s">
        <v>46</v>
      </c>
      <c r="R27" s="12" t="s">
        <v>47</v>
      </c>
      <c r="S27" s="11" t="s">
        <v>46</v>
      </c>
      <c r="T27" s="12" t="s">
        <v>47</v>
      </c>
    </row>
    <row r="28" spans="1:20" ht="30" customHeight="1">
      <c r="B28" s="164" t="s">
        <v>3</v>
      </c>
      <c r="C28" s="130" t="s">
        <v>111</v>
      </c>
      <c r="D28" s="101" t="s">
        <v>73</v>
      </c>
      <c r="E28" s="43">
        <f>SUM(J28+L28+N28+P28+R28+T28)</f>
        <v>0</v>
      </c>
      <c r="F28" s="44">
        <v>0.2</v>
      </c>
      <c r="G28" s="45">
        <f>E28+(E28*F28)</f>
        <v>0</v>
      </c>
      <c r="H28" s="164" t="s">
        <v>3</v>
      </c>
      <c r="I28" s="39">
        <v>1</v>
      </c>
      <c r="J28" s="31">
        <f>I28*$J$26</f>
        <v>0</v>
      </c>
      <c r="K28" s="39">
        <v>1</v>
      </c>
      <c r="L28" s="31">
        <f>K28*$L$26</f>
        <v>0</v>
      </c>
      <c r="M28" s="39">
        <v>1</v>
      </c>
      <c r="N28" s="31">
        <f>M28*$N$26</f>
        <v>0</v>
      </c>
      <c r="O28" s="39">
        <v>1</v>
      </c>
      <c r="P28" s="31">
        <f>O28*$P$26</f>
        <v>0</v>
      </c>
      <c r="Q28" s="39">
        <v>1</v>
      </c>
      <c r="R28" s="31">
        <f>Q28*$R$26</f>
        <v>0</v>
      </c>
      <c r="S28" s="39"/>
      <c r="T28" s="31">
        <f>S28*$R$10</f>
        <v>0</v>
      </c>
    </row>
    <row r="29" spans="1:20" ht="30" customHeight="1">
      <c r="B29" s="156"/>
      <c r="C29" s="131"/>
      <c r="D29" s="74" t="s">
        <v>67</v>
      </c>
      <c r="E29" s="13">
        <f t="shared" ref="E29:E33" si="8">SUM(J29+L29+N29+P29+R29+T29)</f>
        <v>0</v>
      </c>
      <c r="F29" s="14">
        <v>0.2</v>
      </c>
      <c r="G29" s="15">
        <f t="shared" ref="G29:G31" si="9">E29+(E29*F29)</f>
        <v>0</v>
      </c>
      <c r="H29" s="156"/>
      <c r="I29" s="40">
        <v>1</v>
      </c>
      <c r="J29" s="31">
        <f t="shared" ref="J29:J33" si="10">I29*$J$26</f>
        <v>0</v>
      </c>
      <c r="K29" s="40">
        <v>1</v>
      </c>
      <c r="L29" s="31">
        <f t="shared" ref="L29:L33" si="11">K29*$L$26</f>
        <v>0</v>
      </c>
      <c r="M29" s="40">
        <v>1</v>
      </c>
      <c r="N29" s="31">
        <f t="shared" ref="N29:N33" si="12">M29*$N$26</f>
        <v>0</v>
      </c>
      <c r="O29" s="40">
        <v>1</v>
      </c>
      <c r="P29" s="31">
        <f t="shared" ref="P29:P33" si="13">O29*$P$26</f>
        <v>0</v>
      </c>
      <c r="Q29" s="40">
        <v>1</v>
      </c>
      <c r="R29" s="31">
        <f t="shared" ref="R29:R33" si="14">Q29*$R$26</f>
        <v>0</v>
      </c>
      <c r="S29" s="40"/>
      <c r="T29" s="31">
        <f t="shared" ref="T29:T33" si="15">S29*$R$10</f>
        <v>0</v>
      </c>
    </row>
    <row r="30" spans="1:20" ht="30" customHeight="1">
      <c r="B30" s="156"/>
      <c r="C30" s="131"/>
      <c r="D30" s="74" t="s">
        <v>33</v>
      </c>
      <c r="E30" s="13">
        <f t="shared" si="8"/>
        <v>0</v>
      </c>
      <c r="F30" s="14">
        <v>0.2</v>
      </c>
      <c r="G30" s="15">
        <f t="shared" si="9"/>
        <v>0</v>
      </c>
      <c r="H30" s="156"/>
      <c r="I30" s="40">
        <v>1</v>
      </c>
      <c r="J30" s="31">
        <f t="shared" si="10"/>
        <v>0</v>
      </c>
      <c r="K30" s="40">
        <v>1</v>
      </c>
      <c r="L30" s="31">
        <f t="shared" si="11"/>
        <v>0</v>
      </c>
      <c r="M30" s="40">
        <v>1</v>
      </c>
      <c r="N30" s="31">
        <f t="shared" si="12"/>
        <v>0</v>
      </c>
      <c r="O30" s="40">
        <v>1</v>
      </c>
      <c r="P30" s="31">
        <f t="shared" si="13"/>
        <v>0</v>
      </c>
      <c r="Q30" s="40">
        <v>1</v>
      </c>
      <c r="R30" s="31">
        <f t="shared" si="14"/>
        <v>0</v>
      </c>
      <c r="S30" s="40"/>
      <c r="T30" s="31">
        <f t="shared" si="15"/>
        <v>0</v>
      </c>
    </row>
    <row r="31" spans="1:20" ht="30" customHeight="1">
      <c r="B31" s="156"/>
      <c r="C31" s="131"/>
      <c r="D31" s="103" t="s">
        <v>34</v>
      </c>
      <c r="E31" s="13">
        <f t="shared" si="8"/>
        <v>0</v>
      </c>
      <c r="F31" s="14">
        <v>0.2</v>
      </c>
      <c r="G31" s="15">
        <f t="shared" si="9"/>
        <v>0</v>
      </c>
      <c r="H31" s="156"/>
      <c r="I31" s="40">
        <v>1</v>
      </c>
      <c r="J31" s="31">
        <f t="shared" si="10"/>
        <v>0</v>
      </c>
      <c r="K31" s="40">
        <v>1</v>
      </c>
      <c r="L31" s="31">
        <f t="shared" si="11"/>
        <v>0</v>
      </c>
      <c r="M31" s="40">
        <v>1</v>
      </c>
      <c r="N31" s="31">
        <f t="shared" si="12"/>
        <v>0</v>
      </c>
      <c r="O31" s="40">
        <v>1</v>
      </c>
      <c r="P31" s="31">
        <f t="shared" si="13"/>
        <v>0</v>
      </c>
      <c r="Q31" s="40">
        <v>1</v>
      </c>
      <c r="R31" s="31">
        <f t="shared" si="14"/>
        <v>0</v>
      </c>
      <c r="S31" s="40"/>
      <c r="T31" s="31">
        <f t="shared" si="15"/>
        <v>0</v>
      </c>
    </row>
    <row r="32" spans="1:20" ht="30" customHeight="1">
      <c r="B32" s="156"/>
      <c r="C32" s="131"/>
      <c r="D32" s="103" t="s">
        <v>35</v>
      </c>
      <c r="E32" s="13">
        <f t="shared" si="8"/>
        <v>0</v>
      </c>
      <c r="F32" s="14">
        <v>0.2</v>
      </c>
      <c r="G32" s="15">
        <f>E32+(E32*F32)</f>
        <v>0</v>
      </c>
      <c r="H32" s="156"/>
      <c r="I32" s="40">
        <v>1</v>
      </c>
      <c r="J32" s="31">
        <f t="shared" si="10"/>
        <v>0</v>
      </c>
      <c r="K32" s="40">
        <v>1</v>
      </c>
      <c r="L32" s="31">
        <f t="shared" si="11"/>
        <v>0</v>
      </c>
      <c r="M32" s="40">
        <v>1</v>
      </c>
      <c r="N32" s="31">
        <f t="shared" si="12"/>
        <v>0</v>
      </c>
      <c r="O32" s="40">
        <v>1</v>
      </c>
      <c r="P32" s="31">
        <f t="shared" si="13"/>
        <v>0</v>
      </c>
      <c r="Q32" s="40">
        <v>1</v>
      </c>
      <c r="R32" s="31">
        <f t="shared" si="14"/>
        <v>0</v>
      </c>
      <c r="S32" s="40"/>
      <c r="T32" s="31">
        <f t="shared" si="15"/>
        <v>0</v>
      </c>
    </row>
    <row r="33" spans="1:20" ht="30" customHeight="1" thickBot="1">
      <c r="B33" s="157"/>
      <c r="C33" s="132"/>
      <c r="D33" s="102" t="s">
        <v>36</v>
      </c>
      <c r="E33" s="46">
        <f t="shared" si="8"/>
        <v>0</v>
      </c>
      <c r="F33" s="47">
        <v>0.2</v>
      </c>
      <c r="G33" s="25">
        <f>E33+(E33*F33)</f>
        <v>0</v>
      </c>
      <c r="H33" s="157"/>
      <c r="I33" s="40">
        <v>1</v>
      </c>
      <c r="J33" s="31">
        <f t="shared" si="10"/>
        <v>0</v>
      </c>
      <c r="K33" s="40">
        <v>1</v>
      </c>
      <c r="L33" s="31">
        <f t="shared" si="11"/>
        <v>0</v>
      </c>
      <c r="M33" s="40">
        <v>1</v>
      </c>
      <c r="N33" s="31">
        <f t="shared" si="12"/>
        <v>0</v>
      </c>
      <c r="O33" s="40">
        <v>1</v>
      </c>
      <c r="P33" s="31">
        <f t="shared" si="13"/>
        <v>0</v>
      </c>
      <c r="Q33" s="40">
        <v>1</v>
      </c>
      <c r="R33" s="31">
        <f t="shared" si="14"/>
        <v>0</v>
      </c>
      <c r="S33" s="40"/>
      <c r="T33" s="31">
        <f t="shared" si="15"/>
        <v>0</v>
      </c>
    </row>
    <row r="34" spans="1:20" ht="30" customHeight="1" thickBot="1">
      <c r="B34" s="59"/>
      <c r="C34" s="60"/>
      <c r="D34" s="5"/>
      <c r="E34" s="5"/>
      <c r="F34" s="5"/>
      <c r="G34" s="5"/>
      <c r="I34" s="19" t="s">
        <v>41</v>
      </c>
      <c r="J34" s="20"/>
      <c r="K34" s="19" t="s">
        <v>42</v>
      </c>
      <c r="L34" s="20"/>
      <c r="M34" s="19" t="s">
        <v>43</v>
      </c>
      <c r="N34" s="20"/>
      <c r="O34" s="19" t="s">
        <v>58</v>
      </c>
      <c r="P34" s="20"/>
      <c r="Q34" s="19" t="s">
        <v>65</v>
      </c>
      <c r="R34" s="20"/>
      <c r="S34" s="19" t="s">
        <v>102</v>
      </c>
      <c r="T34" s="20"/>
    </row>
    <row r="35" spans="1:20" ht="24.95" customHeight="1">
      <c r="A35" s="5"/>
      <c r="B35" s="75"/>
      <c r="C35" s="17"/>
      <c r="D35" s="154" t="s">
        <v>71</v>
      </c>
      <c r="E35" s="158">
        <f>SUM(E28:E33)</f>
        <v>0</v>
      </c>
      <c r="F35" s="160">
        <v>0.2</v>
      </c>
      <c r="G35" s="162">
        <f>SUM(G28:G33)</f>
        <v>0</v>
      </c>
      <c r="I35" s="35" t="s">
        <v>48</v>
      </c>
      <c r="J35" s="32">
        <f>SUM(J28:J33)</f>
        <v>0</v>
      </c>
      <c r="K35" s="35" t="s">
        <v>48</v>
      </c>
      <c r="L35" s="32">
        <f>SUM(L28:L33)</f>
        <v>0</v>
      </c>
      <c r="M35" s="35" t="s">
        <v>48</v>
      </c>
      <c r="N35" s="32">
        <f>SUM(N28:N33)</f>
        <v>0</v>
      </c>
      <c r="O35" s="35" t="s">
        <v>48</v>
      </c>
      <c r="P35" s="32">
        <f>SUM(P28:P33)</f>
        <v>0</v>
      </c>
      <c r="Q35" s="35" t="s">
        <v>48</v>
      </c>
      <c r="R35" s="32">
        <f>SUM(R28:R33)</f>
        <v>0</v>
      </c>
      <c r="S35" s="35" t="s">
        <v>48</v>
      </c>
      <c r="T35" s="32">
        <f>SUM(T28:T33)</f>
        <v>0</v>
      </c>
    </row>
    <row r="36" spans="1:20" ht="15" customHeight="1" thickBot="1">
      <c r="B36" s="75"/>
      <c r="C36" s="17"/>
      <c r="D36" s="155"/>
      <c r="E36" s="159"/>
      <c r="F36" s="161"/>
      <c r="G36" s="163"/>
      <c r="I36" s="36" t="s">
        <v>49</v>
      </c>
      <c r="J36" s="33">
        <f>J35*20%</f>
        <v>0</v>
      </c>
      <c r="K36" s="36" t="s">
        <v>49</v>
      </c>
      <c r="L36" s="33">
        <f>L35*20%</f>
        <v>0</v>
      </c>
      <c r="M36" s="36" t="s">
        <v>49</v>
      </c>
      <c r="N36" s="33">
        <f>N35*20%</f>
        <v>0</v>
      </c>
      <c r="O36" s="36" t="s">
        <v>49</v>
      </c>
      <c r="P36" s="33">
        <f>P35*20%</f>
        <v>0</v>
      </c>
      <c r="Q36" s="36" t="s">
        <v>49</v>
      </c>
      <c r="R36" s="33">
        <f>R35*20%</f>
        <v>0</v>
      </c>
      <c r="S36" s="36" t="s">
        <v>49</v>
      </c>
      <c r="T36" s="33">
        <f>T35*20%</f>
        <v>0</v>
      </c>
    </row>
    <row r="37" spans="1:20" ht="24.95" customHeight="1" thickBot="1">
      <c r="B37" s="75"/>
      <c r="C37" s="17"/>
      <c r="D37" s="64"/>
      <c r="E37" s="65"/>
      <c r="F37" s="66"/>
      <c r="G37" s="65"/>
      <c r="H37" s="83"/>
      <c r="I37" s="37" t="s">
        <v>50</v>
      </c>
      <c r="J37" s="34">
        <f>J35+J36</f>
        <v>0</v>
      </c>
      <c r="K37" s="37" t="s">
        <v>50</v>
      </c>
      <c r="L37" s="34">
        <f>L35+L36</f>
        <v>0</v>
      </c>
      <c r="M37" s="37" t="s">
        <v>50</v>
      </c>
      <c r="N37" s="34">
        <f>N35+N36</f>
        <v>0</v>
      </c>
      <c r="O37" s="37" t="s">
        <v>50</v>
      </c>
      <c r="P37" s="34">
        <f>P35+P36</f>
        <v>0</v>
      </c>
      <c r="Q37" s="37" t="s">
        <v>50</v>
      </c>
      <c r="R37" s="34">
        <f>R35+R36</f>
        <v>0</v>
      </c>
      <c r="S37" s="37" t="s">
        <v>50</v>
      </c>
      <c r="T37" s="34">
        <f>T35+T36</f>
        <v>0</v>
      </c>
    </row>
    <row r="38" spans="1:20" ht="24.95" customHeight="1" thickBot="1">
      <c r="B38" s="75"/>
      <c r="C38" s="17"/>
      <c r="D38" s="67"/>
      <c r="E38" s="68"/>
      <c r="F38" s="69"/>
      <c r="G38" s="68"/>
      <c r="H38" s="83"/>
      <c r="I38" s="70"/>
      <c r="J38" s="71"/>
      <c r="K38" s="70"/>
      <c r="L38" s="71"/>
      <c r="M38" s="70"/>
      <c r="N38" s="71"/>
      <c r="O38" s="70"/>
      <c r="P38" s="71"/>
      <c r="Q38" s="70"/>
      <c r="R38" s="71"/>
      <c r="S38" s="70"/>
      <c r="T38" s="71"/>
    </row>
    <row r="39" spans="1:20" ht="24.95" customHeight="1" thickBot="1">
      <c r="A39" s="5"/>
      <c r="B39" s="6"/>
      <c r="C39" s="7"/>
      <c r="D39" s="7"/>
      <c r="E39" s="7"/>
      <c r="F39" s="7"/>
      <c r="G39" s="7"/>
      <c r="I39" s="140" t="s">
        <v>40</v>
      </c>
      <c r="J39" s="141"/>
      <c r="K39" s="141"/>
      <c r="L39" s="141"/>
      <c r="M39" s="141"/>
      <c r="N39" s="141"/>
      <c r="O39" s="141"/>
      <c r="P39" s="141"/>
      <c r="Q39" s="141"/>
      <c r="R39" s="141"/>
      <c r="S39" s="141"/>
      <c r="T39" s="142"/>
    </row>
    <row r="40" spans="1:20" ht="24.95" customHeight="1" thickBot="1">
      <c r="I40" s="176" t="s">
        <v>41</v>
      </c>
      <c r="J40" s="177"/>
      <c r="K40" s="176" t="s">
        <v>42</v>
      </c>
      <c r="L40" s="177"/>
      <c r="M40" s="176" t="s">
        <v>43</v>
      </c>
      <c r="N40" s="177"/>
      <c r="O40" s="176" t="s">
        <v>58</v>
      </c>
      <c r="P40" s="177"/>
      <c r="Q40" s="176" t="s">
        <v>65</v>
      </c>
      <c r="R40" s="177"/>
      <c r="S40" s="176" t="s">
        <v>102</v>
      </c>
      <c r="T40" s="177"/>
    </row>
    <row r="41" spans="1:20" ht="30">
      <c r="B41" s="167" t="s">
        <v>11</v>
      </c>
      <c r="C41" s="165" t="s">
        <v>12</v>
      </c>
      <c r="D41" s="165" t="s">
        <v>79</v>
      </c>
      <c r="E41" s="165" t="s">
        <v>38</v>
      </c>
      <c r="F41" s="165" t="s">
        <v>37</v>
      </c>
      <c r="G41" s="169" t="s">
        <v>39</v>
      </c>
      <c r="I41" s="30" t="s">
        <v>44</v>
      </c>
      <c r="J41" s="58" t="s">
        <v>56</v>
      </c>
      <c r="K41" s="30" t="s">
        <v>44</v>
      </c>
      <c r="L41" s="58" t="s">
        <v>64</v>
      </c>
      <c r="M41" s="30" t="s">
        <v>44</v>
      </c>
      <c r="N41" s="58" t="s">
        <v>57</v>
      </c>
      <c r="O41" s="30" t="s">
        <v>44</v>
      </c>
      <c r="P41" s="58" t="s">
        <v>59</v>
      </c>
      <c r="Q41" s="30" t="s">
        <v>44</v>
      </c>
      <c r="R41" s="58" t="s">
        <v>66</v>
      </c>
      <c r="S41" s="30" t="s">
        <v>44</v>
      </c>
      <c r="T41" s="58" t="s">
        <v>66</v>
      </c>
    </row>
    <row r="42" spans="1:20" ht="24.95" customHeight="1" thickBot="1">
      <c r="B42" s="168"/>
      <c r="C42" s="166"/>
      <c r="D42" s="166"/>
      <c r="E42" s="166"/>
      <c r="F42" s="166"/>
      <c r="G42" s="170"/>
      <c r="I42" s="8" t="s">
        <v>45</v>
      </c>
      <c r="J42" s="38">
        <f>J26</f>
        <v>0</v>
      </c>
      <c r="K42" s="8" t="s">
        <v>45</v>
      </c>
      <c r="L42" s="38">
        <f>L26</f>
        <v>0</v>
      </c>
      <c r="M42" s="8" t="s">
        <v>45</v>
      </c>
      <c r="N42" s="38">
        <f>N26</f>
        <v>0</v>
      </c>
      <c r="O42" s="8" t="s">
        <v>45</v>
      </c>
      <c r="P42" s="38">
        <f>P26</f>
        <v>0</v>
      </c>
      <c r="Q42" s="8" t="s">
        <v>45</v>
      </c>
      <c r="R42" s="38">
        <f>R26</f>
        <v>0</v>
      </c>
      <c r="S42" s="8" t="s">
        <v>45</v>
      </c>
      <c r="T42" s="38">
        <f>T26</f>
        <v>0</v>
      </c>
    </row>
    <row r="43" spans="1:20" ht="24.95" customHeight="1" thickBot="1">
      <c r="A43" s="9"/>
      <c r="B43" s="82"/>
      <c r="C43" s="62"/>
      <c r="D43" s="21"/>
      <c r="E43" s="63"/>
      <c r="F43" s="21"/>
      <c r="G43" s="63"/>
      <c r="I43" s="11" t="s">
        <v>46</v>
      </c>
      <c r="J43" s="12" t="s">
        <v>47</v>
      </c>
      <c r="K43" s="11" t="s">
        <v>46</v>
      </c>
      <c r="L43" s="12" t="s">
        <v>47</v>
      </c>
      <c r="M43" s="11" t="s">
        <v>46</v>
      </c>
      <c r="N43" s="12" t="s">
        <v>47</v>
      </c>
      <c r="O43" s="11" t="s">
        <v>46</v>
      </c>
      <c r="P43" s="12" t="s">
        <v>47</v>
      </c>
      <c r="Q43" s="11" t="s">
        <v>46</v>
      </c>
      <c r="R43" s="12" t="s">
        <v>47</v>
      </c>
      <c r="S43" s="11" t="s">
        <v>46</v>
      </c>
      <c r="T43" s="12" t="s">
        <v>47</v>
      </c>
    </row>
    <row r="44" spans="1:20" ht="42.75" customHeight="1">
      <c r="B44" s="184" t="s">
        <v>4</v>
      </c>
      <c r="C44" s="186" t="s">
        <v>112</v>
      </c>
      <c r="D44" s="101" t="s">
        <v>74</v>
      </c>
      <c r="E44" s="43">
        <f>SUM(J44+L44+N44+P44+R44+T44)</f>
        <v>0</v>
      </c>
      <c r="F44" s="44">
        <v>0.2</v>
      </c>
      <c r="G44" s="45">
        <f>E44+(E44*F44)</f>
        <v>0</v>
      </c>
      <c r="H44" s="184" t="s">
        <v>4</v>
      </c>
      <c r="I44" s="76">
        <v>1</v>
      </c>
      <c r="J44" s="77">
        <f>I44*$J$42</f>
        <v>0</v>
      </c>
      <c r="K44" s="76">
        <v>1</v>
      </c>
      <c r="L44" s="77">
        <f>K44*$L$42</f>
        <v>0</v>
      </c>
      <c r="M44" s="76">
        <v>1</v>
      </c>
      <c r="N44" s="77">
        <f>M44*$N$42</f>
        <v>0</v>
      </c>
      <c r="O44" s="76">
        <v>1</v>
      </c>
      <c r="P44" s="77">
        <f>O44*$P$42</f>
        <v>0</v>
      </c>
      <c r="Q44" s="76">
        <v>1</v>
      </c>
      <c r="R44" s="77">
        <f>Q44*$R$42</f>
        <v>0</v>
      </c>
      <c r="S44" s="76">
        <v>1</v>
      </c>
      <c r="T44" s="77">
        <f>S44*$R$42</f>
        <v>0</v>
      </c>
    </row>
    <row r="45" spans="1:20" ht="30" customHeight="1" thickBot="1">
      <c r="B45" s="185"/>
      <c r="C45" s="187"/>
      <c r="D45" s="107" t="s">
        <v>14</v>
      </c>
      <c r="E45" s="46">
        <f t="shared" ref="E45:E60" si="16">SUM(J45+L45+N45+P45+R45+T45)</f>
        <v>0</v>
      </c>
      <c r="F45" s="47">
        <v>0.2</v>
      </c>
      <c r="G45" s="25">
        <f t="shared" ref="G45:G47" si="17">E45+(E45*F45)</f>
        <v>0</v>
      </c>
      <c r="H45" s="188"/>
      <c r="I45" s="78">
        <v>1</v>
      </c>
      <c r="J45" s="79">
        <f t="shared" ref="J45:J60" si="18">I45*$J$42</f>
        <v>0</v>
      </c>
      <c r="K45" s="80">
        <v>1</v>
      </c>
      <c r="L45" s="79">
        <f t="shared" ref="L45:L60" si="19">K45*$L$42</f>
        <v>0</v>
      </c>
      <c r="M45" s="80">
        <v>1</v>
      </c>
      <c r="N45" s="79">
        <f t="shared" ref="N45:N60" si="20">M45*$N$42</f>
        <v>0</v>
      </c>
      <c r="O45" s="80">
        <v>1</v>
      </c>
      <c r="P45" s="79">
        <f t="shared" ref="P45:P60" si="21">O45*$P$42</f>
        <v>0</v>
      </c>
      <c r="Q45" s="80">
        <v>1</v>
      </c>
      <c r="R45" s="79">
        <f t="shared" ref="R45:R60" si="22">Q45*$R$42</f>
        <v>0</v>
      </c>
      <c r="S45" s="80">
        <v>1</v>
      </c>
      <c r="T45" s="79">
        <f t="shared" ref="T45:T60" si="23">S45*$R$42</f>
        <v>0</v>
      </c>
    </row>
    <row r="46" spans="1:20" ht="33" customHeight="1">
      <c r="B46" s="164" t="s">
        <v>98</v>
      </c>
      <c r="C46" s="130" t="s">
        <v>113</v>
      </c>
      <c r="D46" s="101" t="s">
        <v>75</v>
      </c>
      <c r="E46" s="43">
        <f t="shared" si="16"/>
        <v>0</v>
      </c>
      <c r="F46" s="44">
        <v>0.2</v>
      </c>
      <c r="G46" s="45">
        <f t="shared" si="17"/>
        <v>0</v>
      </c>
      <c r="H46" s="164" t="s">
        <v>97</v>
      </c>
      <c r="I46" s="76">
        <v>1</v>
      </c>
      <c r="J46" s="77">
        <f t="shared" si="18"/>
        <v>0</v>
      </c>
      <c r="K46" s="76">
        <v>1</v>
      </c>
      <c r="L46" s="77">
        <f t="shared" si="19"/>
        <v>0</v>
      </c>
      <c r="M46" s="76">
        <v>1</v>
      </c>
      <c r="N46" s="77">
        <f t="shared" si="20"/>
        <v>0</v>
      </c>
      <c r="O46" s="76">
        <v>1</v>
      </c>
      <c r="P46" s="77">
        <f t="shared" si="21"/>
        <v>0</v>
      </c>
      <c r="Q46" s="76">
        <v>1</v>
      </c>
      <c r="R46" s="77">
        <f t="shared" si="22"/>
        <v>0</v>
      </c>
      <c r="S46" s="76">
        <v>1</v>
      </c>
      <c r="T46" s="77">
        <f t="shared" si="23"/>
        <v>0</v>
      </c>
    </row>
    <row r="47" spans="1:20" ht="30" customHeight="1" thickBot="1">
      <c r="B47" s="157"/>
      <c r="C47" s="132"/>
      <c r="D47" s="102" t="s">
        <v>76</v>
      </c>
      <c r="E47" s="46">
        <f t="shared" si="16"/>
        <v>0</v>
      </c>
      <c r="F47" s="47">
        <v>0.2</v>
      </c>
      <c r="G47" s="25">
        <f t="shared" si="17"/>
        <v>0</v>
      </c>
      <c r="H47" s="157"/>
      <c r="I47" s="78">
        <v>1</v>
      </c>
      <c r="J47" s="79">
        <f t="shared" si="18"/>
        <v>0</v>
      </c>
      <c r="K47" s="80">
        <v>1</v>
      </c>
      <c r="L47" s="79">
        <f t="shared" si="19"/>
        <v>0</v>
      </c>
      <c r="M47" s="80">
        <v>1</v>
      </c>
      <c r="N47" s="79">
        <f t="shared" si="20"/>
        <v>0</v>
      </c>
      <c r="O47" s="80">
        <v>1</v>
      </c>
      <c r="P47" s="79">
        <f t="shared" si="21"/>
        <v>0</v>
      </c>
      <c r="Q47" s="80">
        <v>1</v>
      </c>
      <c r="R47" s="79">
        <f t="shared" si="22"/>
        <v>0</v>
      </c>
      <c r="S47" s="80">
        <v>1</v>
      </c>
      <c r="T47" s="79">
        <f t="shared" si="23"/>
        <v>0</v>
      </c>
    </row>
    <row r="48" spans="1:20" ht="30" customHeight="1">
      <c r="B48" s="164" t="s">
        <v>5</v>
      </c>
      <c r="C48" s="186" t="s">
        <v>114</v>
      </c>
      <c r="D48" s="101" t="s">
        <v>77</v>
      </c>
      <c r="E48" s="43">
        <f t="shared" si="16"/>
        <v>0</v>
      </c>
      <c r="F48" s="44">
        <v>0.2</v>
      </c>
      <c r="G48" s="45">
        <f>E48+(E48*F48)</f>
        <v>0</v>
      </c>
      <c r="H48" s="190" t="s">
        <v>5</v>
      </c>
      <c r="I48" s="76">
        <v>1</v>
      </c>
      <c r="J48" s="77">
        <f t="shared" si="18"/>
        <v>0</v>
      </c>
      <c r="K48" s="76">
        <v>1</v>
      </c>
      <c r="L48" s="77">
        <f t="shared" si="19"/>
        <v>0</v>
      </c>
      <c r="M48" s="76">
        <v>1</v>
      </c>
      <c r="N48" s="77">
        <f t="shared" si="20"/>
        <v>0</v>
      </c>
      <c r="O48" s="76">
        <v>1</v>
      </c>
      <c r="P48" s="77">
        <f t="shared" si="21"/>
        <v>0</v>
      </c>
      <c r="Q48" s="76">
        <v>1</v>
      </c>
      <c r="R48" s="77">
        <f t="shared" si="22"/>
        <v>0</v>
      </c>
      <c r="S48" s="76">
        <v>1</v>
      </c>
      <c r="T48" s="77">
        <f t="shared" si="23"/>
        <v>0</v>
      </c>
    </row>
    <row r="49" spans="1:20" ht="43.5" thickBot="1">
      <c r="B49" s="157"/>
      <c r="C49" s="187"/>
      <c r="D49" s="102" t="s">
        <v>78</v>
      </c>
      <c r="E49" s="46">
        <f t="shared" si="16"/>
        <v>0</v>
      </c>
      <c r="F49" s="47">
        <v>0.2</v>
      </c>
      <c r="G49" s="25">
        <f>E49+(E49*F49)</f>
        <v>0</v>
      </c>
      <c r="H49" s="171"/>
      <c r="I49" s="78">
        <v>1</v>
      </c>
      <c r="J49" s="79">
        <f t="shared" si="18"/>
        <v>0</v>
      </c>
      <c r="K49" s="80">
        <v>1</v>
      </c>
      <c r="L49" s="79">
        <f t="shared" si="19"/>
        <v>0</v>
      </c>
      <c r="M49" s="80">
        <v>1</v>
      </c>
      <c r="N49" s="79">
        <f t="shared" si="20"/>
        <v>0</v>
      </c>
      <c r="O49" s="80">
        <v>1</v>
      </c>
      <c r="P49" s="79">
        <f t="shared" si="21"/>
        <v>0</v>
      </c>
      <c r="Q49" s="80">
        <v>1</v>
      </c>
      <c r="R49" s="79">
        <f t="shared" si="22"/>
        <v>0</v>
      </c>
      <c r="S49" s="80">
        <v>1</v>
      </c>
      <c r="T49" s="79">
        <f t="shared" si="23"/>
        <v>0</v>
      </c>
    </row>
    <row r="50" spans="1:20" ht="24.95" customHeight="1">
      <c r="B50" s="184" t="s">
        <v>6</v>
      </c>
      <c r="C50" s="186" t="s">
        <v>115</v>
      </c>
      <c r="D50" s="101" t="s">
        <v>18</v>
      </c>
      <c r="E50" s="43">
        <f t="shared" si="16"/>
        <v>0</v>
      </c>
      <c r="F50" s="73">
        <v>0.2</v>
      </c>
      <c r="G50" s="45">
        <f t="shared" ref="G50:G60" si="24">E50+(E50*F50)</f>
        <v>0</v>
      </c>
      <c r="H50" s="184" t="s">
        <v>6</v>
      </c>
      <c r="I50" s="76">
        <v>1</v>
      </c>
      <c r="J50" s="77">
        <f t="shared" si="18"/>
        <v>0</v>
      </c>
      <c r="K50" s="76">
        <v>1</v>
      </c>
      <c r="L50" s="77">
        <f t="shared" si="19"/>
        <v>0</v>
      </c>
      <c r="M50" s="76">
        <v>1</v>
      </c>
      <c r="N50" s="77">
        <f t="shared" si="20"/>
        <v>0</v>
      </c>
      <c r="O50" s="76">
        <v>1</v>
      </c>
      <c r="P50" s="77">
        <f t="shared" si="21"/>
        <v>0</v>
      </c>
      <c r="Q50" s="76">
        <v>1</v>
      </c>
      <c r="R50" s="77">
        <f t="shared" si="22"/>
        <v>0</v>
      </c>
      <c r="S50" s="76">
        <v>1</v>
      </c>
      <c r="T50" s="77">
        <f t="shared" si="23"/>
        <v>0</v>
      </c>
    </row>
    <row r="51" spans="1:20" ht="42.75">
      <c r="B51" s="188"/>
      <c r="C51" s="189"/>
      <c r="D51" s="103" t="s">
        <v>80</v>
      </c>
      <c r="E51" s="13">
        <f t="shared" si="16"/>
        <v>0</v>
      </c>
      <c r="F51" s="72">
        <v>0.2</v>
      </c>
      <c r="G51" s="15">
        <f t="shared" si="24"/>
        <v>0</v>
      </c>
      <c r="H51" s="188"/>
      <c r="I51" s="39">
        <v>1</v>
      </c>
      <c r="J51" s="31">
        <f t="shared" si="18"/>
        <v>0</v>
      </c>
      <c r="K51" s="40">
        <v>1</v>
      </c>
      <c r="L51" s="31">
        <f t="shared" si="19"/>
        <v>0</v>
      </c>
      <c r="M51" s="40">
        <v>1</v>
      </c>
      <c r="N51" s="31">
        <f t="shared" si="20"/>
        <v>0</v>
      </c>
      <c r="O51" s="40">
        <v>1</v>
      </c>
      <c r="P51" s="31">
        <f t="shared" si="21"/>
        <v>0</v>
      </c>
      <c r="Q51" s="40">
        <v>1</v>
      </c>
      <c r="R51" s="31">
        <f t="shared" si="22"/>
        <v>0</v>
      </c>
      <c r="S51" s="40">
        <v>1</v>
      </c>
      <c r="T51" s="31">
        <f t="shared" si="23"/>
        <v>0</v>
      </c>
    </row>
    <row r="52" spans="1:20" ht="24.95" customHeight="1">
      <c r="B52" s="188"/>
      <c r="C52" s="189"/>
      <c r="D52" s="103" t="s">
        <v>15</v>
      </c>
      <c r="E52" s="13">
        <f t="shared" si="16"/>
        <v>0</v>
      </c>
      <c r="F52" s="72">
        <v>0.2</v>
      </c>
      <c r="G52" s="15">
        <f t="shared" si="24"/>
        <v>0</v>
      </c>
      <c r="H52" s="188"/>
      <c r="I52" s="39">
        <v>1</v>
      </c>
      <c r="J52" s="31">
        <f t="shared" si="18"/>
        <v>0</v>
      </c>
      <c r="K52" s="39">
        <v>1</v>
      </c>
      <c r="L52" s="31">
        <f t="shared" si="19"/>
        <v>0</v>
      </c>
      <c r="M52" s="39">
        <v>1</v>
      </c>
      <c r="N52" s="31">
        <f t="shared" si="20"/>
        <v>0</v>
      </c>
      <c r="O52" s="39">
        <v>1</v>
      </c>
      <c r="P52" s="31">
        <f t="shared" si="21"/>
        <v>0</v>
      </c>
      <c r="Q52" s="39">
        <v>1</v>
      </c>
      <c r="R52" s="31">
        <f t="shared" si="22"/>
        <v>0</v>
      </c>
      <c r="S52" s="39">
        <v>1</v>
      </c>
      <c r="T52" s="31">
        <f t="shared" si="23"/>
        <v>0</v>
      </c>
    </row>
    <row r="53" spans="1:20" ht="29.25" thickBot="1">
      <c r="B53" s="185"/>
      <c r="C53" s="187"/>
      <c r="D53" s="102" t="s">
        <v>68</v>
      </c>
      <c r="E53" s="46">
        <f t="shared" si="16"/>
        <v>0</v>
      </c>
      <c r="F53" s="47">
        <v>0.2</v>
      </c>
      <c r="G53" s="25">
        <f t="shared" si="24"/>
        <v>0</v>
      </c>
      <c r="H53" s="188"/>
      <c r="I53" s="78">
        <v>1</v>
      </c>
      <c r="J53" s="79">
        <f t="shared" si="18"/>
        <v>0</v>
      </c>
      <c r="K53" s="80">
        <v>1</v>
      </c>
      <c r="L53" s="79">
        <f t="shared" si="19"/>
        <v>0</v>
      </c>
      <c r="M53" s="80">
        <v>1</v>
      </c>
      <c r="N53" s="79">
        <f t="shared" si="20"/>
        <v>0</v>
      </c>
      <c r="O53" s="80">
        <v>1</v>
      </c>
      <c r="P53" s="79">
        <f t="shared" si="21"/>
        <v>0</v>
      </c>
      <c r="Q53" s="80">
        <v>1</v>
      </c>
      <c r="R53" s="79">
        <f t="shared" si="22"/>
        <v>0</v>
      </c>
      <c r="S53" s="80">
        <v>1</v>
      </c>
      <c r="T53" s="79">
        <f t="shared" si="23"/>
        <v>0</v>
      </c>
    </row>
    <row r="54" spans="1:20" ht="24.95" customHeight="1">
      <c r="B54" s="164" t="s">
        <v>7</v>
      </c>
      <c r="C54" s="186" t="s">
        <v>116</v>
      </c>
      <c r="D54" s="101" t="s">
        <v>81</v>
      </c>
      <c r="E54" s="43">
        <f t="shared" si="16"/>
        <v>0</v>
      </c>
      <c r="F54" s="44">
        <v>0.2</v>
      </c>
      <c r="G54" s="45">
        <f t="shared" si="24"/>
        <v>0</v>
      </c>
      <c r="H54" s="164" t="s">
        <v>7</v>
      </c>
      <c r="I54" s="76">
        <v>1</v>
      </c>
      <c r="J54" s="77">
        <f t="shared" si="18"/>
        <v>0</v>
      </c>
      <c r="K54" s="76">
        <v>1</v>
      </c>
      <c r="L54" s="77">
        <f t="shared" si="19"/>
        <v>0</v>
      </c>
      <c r="M54" s="76">
        <v>1</v>
      </c>
      <c r="N54" s="77">
        <f t="shared" si="20"/>
        <v>0</v>
      </c>
      <c r="O54" s="76">
        <v>1</v>
      </c>
      <c r="P54" s="77">
        <f t="shared" si="21"/>
        <v>0</v>
      </c>
      <c r="Q54" s="76">
        <v>1</v>
      </c>
      <c r="R54" s="77">
        <f t="shared" si="22"/>
        <v>0</v>
      </c>
      <c r="S54" s="76">
        <v>1</v>
      </c>
      <c r="T54" s="77">
        <f t="shared" si="23"/>
        <v>0</v>
      </c>
    </row>
    <row r="55" spans="1:20" ht="24.95" customHeight="1">
      <c r="B55" s="156"/>
      <c r="C55" s="189"/>
      <c r="D55" s="103" t="s">
        <v>16</v>
      </c>
      <c r="E55" s="13">
        <f t="shared" si="16"/>
        <v>0</v>
      </c>
      <c r="F55" s="14">
        <v>0.2</v>
      </c>
      <c r="G55" s="15">
        <f t="shared" si="24"/>
        <v>0</v>
      </c>
      <c r="H55" s="156"/>
      <c r="I55" s="39">
        <v>1</v>
      </c>
      <c r="J55" s="31">
        <f t="shared" si="18"/>
        <v>0</v>
      </c>
      <c r="K55" s="40">
        <v>1</v>
      </c>
      <c r="L55" s="31">
        <f t="shared" si="19"/>
        <v>0</v>
      </c>
      <c r="M55" s="40">
        <v>1</v>
      </c>
      <c r="N55" s="31">
        <f t="shared" si="20"/>
        <v>0</v>
      </c>
      <c r="O55" s="40">
        <v>1</v>
      </c>
      <c r="P55" s="31">
        <f t="shared" si="21"/>
        <v>0</v>
      </c>
      <c r="Q55" s="40">
        <v>1</v>
      </c>
      <c r="R55" s="31">
        <f t="shared" si="22"/>
        <v>0</v>
      </c>
      <c r="S55" s="40">
        <v>1</v>
      </c>
      <c r="T55" s="31">
        <f t="shared" si="23"/>
        <v>0</v>
      </c>
    </row>
    <row r="56" spans="1:20" ht="24.95" customHeight="1" thickBot="1">
      <c r="B56" s="157"/>
      <c r="C56" s="187"/>
      <c r="D56" s="102" t="s">
        <v>17</v>
      </c>
      <c r="E56" s="46">
        <f t="shared" si="16"/>
        <v>0</v>
      </c>
      <c r="F56" s="47">
        <v>0.2</v>
      </c>
      <c r="G56" s="25">
        <f t="shared" si="24"/>
        <v>0</v>
      </c>
      <c r="H56" s="171"/>
      <c r="I56" s="78">
        <v>1</v>
      </c>
      <c r="J56" s="79">
        <f t="shared" si="18"/>
        <v>0</v>
      </c>
      <c r="K56" s="78">
        <v>1</v>
      </c>
      <c r="L56" s="79">
        <f t="shared" si="19"/>
        <v>0</v>
      </c>
      <c r="M56" s="78">
        <v>1</v>
      </c>
      <c r="N56" s="79">
        <f t="shared" si="20"/>
        <v>0</v>
      </c>
      <c r="O56" s="78">
        <v>1</v>
      </c>
      <c r="P56" s="79">
        <f t="shared" si="21"/>
        <v>0</v>
      </c>
      <c r="Q56" s="78">
        <v>1</v>
      </c>
      <c r="R56" s="79">
        <f t="shared" si="22"/>
        <v>0</v>
      </c>
      <c r="S56" s="78">
        <v>1</v>
      </c>
      <c r="T56" s="79">
        <f t="shared" si="23"/>
        <v>0</v>
      </c>
    </row>
    <row r="57" spans="1:20" ht="24.95" customHeight="1">
      <c r="B57" s="164" t="s">
        <v>8</v>
      </c>
      <c r="C57" s="130" t="s">
        <v>117</v>
      </c>
      <c r="D57" s="101" t="s">
        <v>18</v>
      </c>
      <c r="E57" s="43">
        <f t="shared" si="16"/>
        <v>0</v>
      </c>
      <c r="F57" s="44">
        <v>0.2</v>
      </c>
      <c r="G57" s="45">
        <f t="shared" si="24"/>
        <v>0</v>
      </c>
      <c r="H57" s="164" t="s">
        <v>8</v>
      </c>
      <c r="I57" s="76">
        <v>1</v>
      </c>
      <c r="J57" s="77">
        <f t="shared" si="18"/>
        <v>0</v>
      </c>
      <c r="K57" s="76">
        <v>1</v>
      </c>
      <c r="L57" s="77">
        <f t="shared" si="19"/>
        <v>0</v>
      </c>
      <c r="M57" s="76">
        <v>1</v>
      </c>
      <c r="N57" s="77">
        <f t="shared" si="20"/>
        <v>0</v>
      </c>
      <c r="O57" s="76">
        <v>1</v>
      </c>
      <c r="P57" s="77">
        <f t="shared" si="21"/>
        <v>0</v>
      </c>
      <c r="Q57" s="76">
        <v>1</v>
      </c>
      <c r="R57" s="77">
        <f t="shared" si="22"/>
        <v>0</v>
      </c>
      <c r="S57" s="76">
        <v>1</v>
      </c>
      <c r="T57" s="77">
        <f t="shared" si="23"/>
        <v>0</v>
      </c>
    </row>
    <row r="58" spans="1:20" ht="42.75">
      <c r="B58" s="156"/>
      <c r="C58" s="131"/>
      <c r="D58" s="103" t="s">
        <v>82</v>
      </c>
      <c r="E58" s="13">
        <f t="shared" si="16"/>
        <v>0</v>
      </c>
      <c r="F58" s="14">
        <v>0.2</v>
      </c>
      <c r="G58" s="15">
        <f t="shared" si="24"/>
        <v>0</v>
      </c>
      <c r="H58" s="156"/>
      <c r="I58" s="39">
        <v>1</v>
      </c>
      <c r="J58" s="31">
        <f t="shared" si="18"/>
        <v>0</v>
      </c>
      <c r="K58" s="39">
        <v>1</v>
      </c>
      <c r="L58" s="31">
        <f t="shared" si="19"/>
        <v>0</v>
      </c>
      <c r="M58" s="39">
        <v>1</v>
      </c>
      <c r="N58" s="31">
        <f t="shared" si="20"/>
        <v>0</v>
      </c>
      <c r="O58" s="39">
        <v>1</v>
      </c>
      <c r="P58" s="31">
        <f t="shared" si="21"/>
        <v>0</v>
      </c>
      <c r="Q58" s="39">
        <v>1</v>
      </c>
      <c r="R58" s="31">
        <f t="shared" si="22"/>
        <v>0</v>
      </c>
      <c r="S58" s="39">
        <v>1</v>
      </c>
      <c r="T58" s="31">
        <f t="shared" si="23"/>
        <v>0</v>
      </c>
    </row>
    <row r="59" spans="1:20" ht="24.95" customHeight="1">
      <c r="B59" s="156"/>
      <c r="C59" s="131"/>
      <c r="D59" s="103" t="s">
        <v>19</v>
      </c>
      <c r="E59" s="13">
        <f t="shared" si="16"/>
        <v>0</v>
      </c>
      <c r="F59" s="14">
        <v>0.2</v>
      </c>
      <c r="G59" s="15">
        <f t="shared" si="24"/>
        <v>0</v>
      </c>
      <c r="H59" s="156"/>
      <c r="I59" s="39">
        <v>1</v>
      </c>
      <c r="J59" s="31">
        <f t="shared" si="18"/>
        <v>0</v>
      </c>
      <c r="K59" s="40">
        <v>1</v>
      </c>
      <c r="L59" s="31">
        <f t="shared" si="19"/>
        <v>0</v>
      </c>
      <c r="M59" s="40">
        <v>1</v>
      </c>
      <c r="N59" s="31">
        <f t="shared" si="20"/>
        <v>0</v>
      </c>
      <c r="O59" s="40">
        <v>1</v>
      </c>
      <c r="P59" s="31">
        <f t="shared" si="21"/>
        <v>0</v>
      </c>
      <c r="Q59" s="40">
        <v>1</v>
      </c>
      <c r="R59" s="31">
        <f t="shared" si="22"/>
        <v>0</v>
      </c>
      <c r="S59" s="40">
        <v>1</v>
      </c>
      <c r="T59" s="31">
        <f t="shared" si="23"/>
        <v>0</v>
      </c>
    </row>
    <row r="60" spans="1:20" ht="24.95" customHeight="1" thickBot="1">
      <c r="B60" s="157"/>
      <c r="C60" s="132"/>
      <c r="D60" s="102" t="s">
        <v>83</v>
      </c>
      <c r="E60" s="46">
        <f t="shared" si="16"/>
        <v>0</v>
      </c>
      <c r="F60" s="47">
        <v>0.2</v>
      </c>
      <c r="G60" s="25">
        <f t="shared" si="24"/>
        <v>0</v>
      </c>
      <c r="H60" s="157"/>
      <c r="I60" s="78">
        <v>1</v>
      </c>
      <c r="J60" s="79">
        <f t="shared" si="18"/>
        <v>0</v>
      </c>
      <c r="K60" s="78">
        <v>1</v>
      </c>
      <c r="L60" s="79">
        <f t="shared" si="19"/>
        <v>0</v>
      </c>
      <c r="M60" s="78">
        <v>1</v>
      </c>
      <c r="N60" s="79">
        <f t="shared" si="20"/>
        <v>0</v>
      </c>
      <c r="O60" s="78">
        <v>1</v>
      </c>
      <c r="P60" s="79">
        <f t="shared" si="21"/>
        <v>0</v>
      </c>
      <c r="Q60" s="78">
        <v>1</v>
      </c>
      <c r="R60" s="79">
        <f t="shared" si="22"/>
        <v>0</v>
      </c>
      <c r="S60" s="78">
        <v>1</v>
      </c>
      <c r="T60" s="79">
        <f t="shared" si="23"/>
        <v>0</v>
      </c>
    </row>
    <row r="61" spans="1:20" ht="30" customHeight="1" thickBot="1">
      <c r="B61" s="59"/>
      <c r="C61" s="60"/>
      <c r="D61" s="5"/>
      <c r="E61" s="5"/>
      <c r="F61" s="5"/>
      <c r="G61" s="5"/>
      <c r="I61" s="19" t="s">
        <v>41</v>
      </c>
      <c r="J61" s="20"/>
      <c r="K61" s="19" t="s">
        <v>42</v>
      </c>
      <c r="L61" s="20"/>
      <c r="M61" s="19" t="s">
        <v>43</v>
      </c>
      <c r="N61" s="20"/>
      <c r="O61" s="19" t="s">
        <v>58</v>
      </c>
      <c r="P61" s="20"/>
      <c r="Q61" s="19" t="s">
        <v>65</v>
      </c>
      <c r="R61" s="20"/>
      <c r="S61" s="19" t="s">
        <v>102</v>
      </c>
      <c r="T61" s="20"/>
    </row>
    <row r="62" spans="1:20" ht="24.95" customHeight="1">
      <c r="A62" s="5"/>
      <c r="B62" s="75"/>
      <c r="C62" s="17"/>
      <c r="D62" s="154" t="s">
        <v>119</v>
      </c>
      <c r="E62" s="158">
        <f>SUM(E44:E60)</f>
        <v>0</v>
      </c>
      <c r="F62" s="160">
        <v>0.2</v>
      </c>
      <c r="G62" s="162">
        <f>SUM(G44:G60)</f>
        <v>0</v>
      </c>
      <c r="I62" s="35" t="s">
        <v>48</v>
      </c>
      <c r="J62" s="32">
        <f>SUM(J44:J60)</f>
        <v>0</v>
      </c>
      <c r="K62" s="35" t="s">
        <v>48</v>
      </c>
      <c r="L62" s="32">
        <f>SUM(L44:L60)</f>
        <v>0</v>
      </c>
      <c r="M62" s="35" t="s">
        <v>48</v>
      </c>
      <c r="N62" s="32">
        <f>SUM(N44:N60)</f>
        <v>0</v>
      </c>
      <c r="O62" s="35" t="s">
        <v>48</v>
      </c>
      <c r="P62" s="32">
        <f>SUM(P44:P60)</f>
        <v>0</v>
      </c>
      <c r="Q62" s="35" t="s">
        <v>48</v>
      </c>
      <c r="R62" s="32">
        <f>SUM(R44:R60)</f>
        <v>0</v>
      </c>
      <c r="S62" s="35" t="s">
        <v>48</v>
      </c>
      <c r="T62" s="32">
        <f>SUM(T44:T60)</f>
        <v>0</v>
      </c>
    </row>
    <row r="63" spans="1:20" ht="15" customHeight="1" thickBot="1">
      <c r="B63" s="75"/>
      <c r="C63" s="17"/>
      <c r="D63" s="155"/>
      <c r="E63" s="159"/>
      <c r="F63" s="161"/>
      <c r="G63" s="163"/>
      <c r="I63" s="36" t="s">
        <v>49</v>
      </c>
      <c r="J63" s="33">
        <f>J62*20%</f>
        <v>0</v>
      </c>
      <c r="K63" s="36" t="s">
        <v>49</v>
      </c>
      <c r="L63" s="33">
        <f>L62*20%</f>
        <v>0</v>
      </c>
      <c r="M63" s="36" t="s">
        <v>49</v>
      </c>
      <c r="N63" s="33">
        <f>N62*20%</f>
        <v>0</v>
      </c>
      <c r="O63" s="36" t="s">
        <v>49</v>
      </c>
      <c r="P63" s="33">
        <f>P62*20%</f>
        <v>0</v>
      </c>
      <c r="Q63" s="36" t="s">
        <v>49</v>
      </c>
      <c r="R63" s="33">
        <f>R62*20%</f>
        <v>0</v>
      </c>
      <c r="S63" s="36" t="s">
        <v>49</v>
      </c>
      <c r="T63" s="33">
        <f>T62*20%</f>
        <v>0</v>
      </c>
    </row>
    <row r="64" spans="1:20" ht="24.95" customHeight="1" thickBot="1">
      <c r="B64" s="75"/>
      <c r="C64" s="17"/>
      <c r="D64" s="64"/>
      <c r="E64" s="65"/>
      <c r="F64" s="66"/>
      <c r="G64" s="65"/>
      <c r="H64" s="83"/>
      <c r="I64" s="37" t="s">
        <v>50</v>
      </c>
      <c r="J64" s="34">
        <f>J62+J63</f>
        <v>0</v>
      </c>
      <c r="K64" s="37" t="s">
        <v>50</v>
      </c>
      <c r="L64" s="34">
        <f>L62+L63</f>
        <v>0</v>
      </c>
      <c r="M64" s="37" t="s">
        <v>50</v>
      </c>
      <c r="N64" s="34">
        <f>N62+N63</f>
        <v>0</v>
      </c>
      <c r="O64" s="37" t="s">
        <v>50</v>
      </c>
      <c r="P64" s="34">
        <f>P62+P63</f>
        <v>0</v>
      </c>
      <c r="Q64" s="37" t="s">
        <v>50</v>
      </c>
      <c r="R64" s="34">
        <f>R62+R63</f>
        <v>0</v>
      </c>
      <c r="S64" s="37" t="s">
        <v>50</v>
      </c>
      <c r="T64" s="34">
        <f>T62+T63</f>
        <v>0</v>
      </c>
    </row>
    <row r="65" spans="1:20" ht="24.95" customHeight="1" thickBot="1">
      <c r="B65" s="75"/>
      <c r="C65" s="17"/>
      <c r="D65" s="67"/>
      <c r="E65" s="68"/>
      <c r="F65" s="69"/>
      <c r="G65" s="68"/>
      <c r="H65" s="83"/>
      <c r="I65" s="70"/>
      <c r="J65" s="71"/>
      <c r="K65" s="70"/>
      <c r="L65" s="71"/>
      <c r="M65" s="70"/>
      <c r="N65" s="71"/>
      <c r="O65" s="70"/>
      <c r="P65" s="71"/>
      <c r="Q65" s="70"/>
      <c r="R65" s="71"/>
      <c r="S65" s="70"/>
      <c r="T65" s="71"/>
    </row>
    <row r="66" spans="1:20" ht="24.95" customHeight="1" thickBot="1">
      <c r="A66" s="5"/>
      <c r="B66" s="6"/>
      <c r="C66" s="7"/>
      <c r="D66" s="7"/>
      <c r="E66" s="7"/>
      <c r="F66" s="7"/>
      <c r="G66" s="7"/>
      <c r="I66" s="140" t="s">
        <v>40</v>
      </c>
      <c r="J66" s="141"/>
      <c r="K66" s="141"/>
      <c r="L66" s="141"/>
      <c r="M66" s="141"/>
      <c r="N66" s="141"/>
      <c r="O66" s="141"/>
      <c r="P66" s="141"/>
      <c r="Q66" s="141"/>
      <c r="R66" s="141"/>
      <c r="S66" s="141"/>
      <c r="T66" s="142"/>
    </row>
    <row r="67" spans="1:20" ht="24.95" customHeight="1" thickBot="1">
      <c r="I67" s="176" t="s">
        <v>41</v>
      </c>
      <c r="J67" s="177"/>
      <c r="K67" s="176" t="s">
        <v>42</v>
      </c>
      <c r="L67" s="177"/>
      <c r="M67" s="176" t="s">
        <v>43</v>
      </c>
      <c r="N67" s="177"/>
      <c r="O67" s="176" t="s">
        <v>58</v>
      </c>
      <c r="P67" s="177"/>
      <c r="Q67" s="176" t="s">
        <v>65</v>
      </c>
      <c r="R67" s="177"/>
      <c r="S67" s="176" t="s">
        <v>102</v>
      </c>
      <c r="T67" s="177"/>
    </row>
    <row r="68" spans="1:20" ht="30">
      <c r="B68" s="167" t="s">
        <v>11</v>
      </c>
      <c r="C68" s="165" t="s">
        <v>12</v>
      </c>
      <c r="D68" s="165" t="s">
        <v>79</v>
      </c>
      <c r="E68" s="165" t="s">
        <v>38</v>
      </c>
      <c r="F68" s="165" t="s">
        <v>37</v>
      </c>
      <c r="G68" s="169" t="s">
        <v>39</v>
      </c>
      <c r="I68" s="30" t="s">
        <v>44</v>
      </c>
      <c r="J68" s="58" t="s">
        <v>56</v>
      </c>
      <c r="K68" s="30" t="s">
        <v>44</v>
      </c>
      <c r="L68" s="58" t="s">
        <v>64</v>
      </c>
      <c r="M68" s="30" t="s">
        <v>44</v>
      </c>
      <c r="N68" s="58" t="s">
        <v>57</v>
      </c>
      <c r="O68" s="30" t="s">
        <v>44</v>
      </c>
      <c r="P68" s="58" t="s">
        <v>59</v>
      </c>
      <c r="Q68" s="30" t="s">
        <v>44</v>
      </c>
      <c r="R68" s="58" t="s">
        <v>66</v>
      </c>
      <c r="S68" s="30" t="s">
        <v>44</v>
      </c>
      <c r="T68" s="58" t="s">
        <v>66</v>
      </c>
    </row>
    <row r="69" spans="1:20" ht="24.95" customHeight="1" thickBot="1">
      <c r="B69" s="168"/>
      <c r="C69" s="166"/>
      <c r="D69" s="166"/>
      <c r="E69" s="166"/>
      <c r="F69" s="166"/>
      <c r="G69" s="170"/>
      <c r="I69" s="8" t="s">
        <v>45</v>
      </c>
      <c r="J69" s="38">
        <f>J42</f>
        <v>0</v>
      </c>
      <c r="K69" s="8" t="s">
        <v>45</v>
      </c>
      <c r="L69" s="38">
        <f>L42</f>
        <v>0</v>
      </c>
      <c r="M69" s="8" t="s">
        <v>45</v>
      </c>
      <c r="N69" s="38">
        <f>N42</f>
        <v>0</v>
      </c>
      <c r="O69" s="8" t="s">
        <v>45</v>
      </c>
      <c r="P69" s="38">
        <f>P42</f>
        <v>0</v>
      </c>
      <c r="Q69" s="8" t="s">
        <v>45</v>
      </c>
      <c r="R69" s="38">
        <f>R42</f>
        <v>0</v>
      </c>
      <c r="S69" s="8" t="s">
        <v>45</v>
      </c>
      <c r="T69" s="38">
        <f>T42</f>
        <v>0</v>
      </c>
    </row>
    <row r="70" spans="1:20" ht="24.95" customHeight="1" thickBot="1">
      <c r="A70" s="9"/>
      <c r="B70" s="82"/>
      <c r="C70" s="62"/>
      <c r="D70" s="21"/>
      <c r="E70" s="63"/>
      <c r="F70" s="21"/>
      <c r="G70" s="63"/>
      <c r="I70" s="11" t="s">
        <v>46</v>
      </c>
      <c r="J70" s="12" t="s">
        <v>47</v>
      </c>
      <c r="K70" s="11" t="s">
        <v>46</v>
      </c>
      <c r="L70" s="12" t="s">
        <v>47</v>
      </c>
      <c r="M70" s="11" t="s">
        <v>46</v>
      </c>
      <c r="N70" s="12" t="s">
        <v>47</v>
      </c>
      <c r="O70" s="11" t="s">
        <v>46</v>
      </c>
      <c r="P70" s="12" t="s">
        <v>47</v>
      </c>
      <c r="Q70" s="11" t="s">
        <v>46</v>
      </c>
      <c r="R70" s="12" t="s">
        <v>47</v>
      </c>
      <c r="S70" s="11" t="s">
        <v>46</v>
      </c>
      <c r="T70" s="12" t="s">
        <v>47</v>
      </c>
    </row>
    <row r="71" spans="1:20" ht="30" customHeight="1">
      <c r="B71" s="164" t="s">
        <v>85</v>
      </c>
      <c r="C71" s="130" t="s">
        <v>118</v>
      </c>
      <c r="D71" s="101" t="s">
        <v>84</v>
      </c>
      <c r="E71" s="43">
        <f>SUM(J71+L71+N71+P71+R71+T71)</f>
        <v>0</v>
      </c>
      <c r="F71" s="44">
        <v>0.2</v>
      </c>
      <c r="G71" s="45">
        <f>E71+(E71*F71)</f>
        <v>0</v>
      </c>
      <c r="H71" s="164" t="s">
        <v>85</v>
      </c>
      <c r="I71" s="39">
        <v>1</v>
      </c>
      <c r="J71" s="31">
        <f>I71*$J$69</f>
        <v>0</v>
      </c>
      <c r="K71" s="39">
        <v>1</v>
      </c>
      <c r="L71" s="31">
        <f>K71*$L$69</f>
        <v>0</v>
      </c>
      <c r="M71" s="39">
        <v>1</v>
      </c>
      <c r="N71" s="31">
        <f>M71*$N$69</f>
        <v>0</v>
      </c>
      <c r="O71" s="39">
        <v>1</v>
      </c>
      <c r="P71" s="31">
        <f>O71*$P$69</f>
        <v>0</v>
      </c>
      <c r="Q71" s="39">
        <v>1</v>
      </c>
      <c r="R71" s="31">
        <f>Q71*$R$69</f>
        <v>0</v>
      </c>
      <c r="S71" s="39">
        <v>1</v>
      </c>
      <c r="T71" s="31">
        <f>S71*$R$69</f>
        <v>0</v>
      </c>
    </row>
    <row r="72" spans="1:20" ht="30" customHeight="1">
      <c r="B72" s="156"/>
      <c r="C72" s="131"/>
      <c r="D72" s="74" t="s">
        <v>87</v>
      </c>
      <c r="E72" s="13">
        <f t="shared" ref="E72:E80" si="25">SUM(J72+L72+N72+P72+R72+T72)</f>
        <v>0</v>
      </c>
      <c r="F72" s="14">
        <v>0.2</v>
      </c>
      <c r="G72" s="15">
        <f t="shared" ref="G72:G80" si="26">E72+(E72*F72)</f>
        <v>0</v>
      </c>
      <c r="H72" s="156"/>
      <c r="I72" s="40">
        <v>1</v>
      </c>
      <c r="J72" s="31">
        <f t="shared" ref="J72:J80" si="27">I72*$J$69</f>
        <v>0</v>
      </c>
      <c r="K72" s="40">
        <v>1</v>
      </c>
      <c r="L72" s="31">
        <f t="shared" ref="L72:L80" si="28">K72*$L$69</f>
        <v>0</v>
      </c>
      <c r="M72" s="40">
        <v>1</v>
      </c>
      <c r="N72" s="31">
        <f t="shared" ref="N72:N80" si="29">M72*$N$69</f>
        <v>0</v>
      </c>
      <c r="O72" s="40">
        <v>1</v>
      </c>
      <c r="P72" s="31">
        <f t="shared" ref="P72:P80" si="30">O72*$P$69</f>
        <v>0</v>
      </c>
      <c r="Q72" s="40">
        <v>1</v>
      </c>
      <c r="R72" s="31">
        <f t="shared" ref="R72:R80" si="31">Q72*$R$69</f>
        <v>0</v>
      </c>
      <c r="S72" s="40">
        <v>1</v>
      </c>
      <c r="T72" s="31">
        <f t="shared" ref="T72:T80" si="32">S72*$R$69</f>
        <v>0</v>
      </c>
    </row>
    <row r="73" spans="1:20" ht="30" customHeight="1">
      <c r="B73" s="156"/>
      <c r="C73" s="131"/>
      <c r="D73" s="74" t="s">
        <v>86</v>
      </c>
      <c r="E73" s="13">
        <f t="shared" si="25"/>
        <v>0</v>
      </c>
      <c r="F73" s="14">
        <v>0.2</v>
      </c>
      <c r="G73" s="15">
        <f t="shared" si="26"/>
        <v>0</v>
      </c>
      <c r="H73" s="156"/>
      <c r="I73" s="39">
        <v>1</v>
      </c>
      <c r="J73" s="31">
        <f t="shared" si="27"/>
        <v>0</v>
      </c>
      <c r="K73" s="39">
        <v>1</v>
      </c>
      <c r="L73" s="31">
        <f t="shared" si="28"/>
        <v>0</v>
      </c>
      <c r="M73" s="39">
        <v>1</v>
      </c>
      <c r="N73" s="31">
        <f t="shared" si="29"/>
        <v>0</v>
      </c>
      <c r="O73" s="39">
        <v>1</v>
      </c>
      <c r="P73" s="31">
        <f t="shared" si="30"/>
        <v>0</v>
      </c>
      <c r="Q73" s="39">
        <v>1</v>
      </c>
      <c r="R73" s="31">
        <f t="shared" si="31"/>
        <v>0</v>
      </c>
      <c r="S73" s="39">
        <v>1</v>
      </c>
      <c r="T73" s="31">
        <f t="shared" si="32"/>
        <v>0</v>
      </c>
    </row>
    <row r="74" spans="1:20" ht="30" customHeight="1">
      <c r="B74" s="156"/>
      <c r="C74" s="131"/>
      <c r="D74" s="74" t="s">
        <v>33</v>
      </c>
      <c r="E74" s="13">
        <f t="shared" si="25"/>
        <v>0</v>
      </c>
      <c r="F74" s="14">
        <v>0.2</v>
      </c>
      <c r="G74" s="15">
        <f t="shared" si="26"/>
        <v>0</v>
      </c>
      <c r="H74" s="156"/>
      <c r="I74" s="40">
        <v>1</v>
      </c>
      <c r="J74" s="31">
        <f t="shared" si="27"/>
        <v>0</v>
      </c>
      <c r="K74" s="40">
        <v>1</v>
      </c>
      <c r="L74" s="31">
        <f t="shared" si="28"/>
        <v>0</v>
      </c>
      <c r="M74" s="40">
        <v>1</v>
      </c>
      <c r="N74" s="31">
        <f t="shared" si="29"/>
        <v>0</v>
      </c>
      <c r="O74" s="40">
        <v>1</v>
      </c>
      <c r="P74" s="31">
        <f t="shared" si="30"/>
        <v>0</v>
      </c>
      <c r="Q74" s="40">
        <v>1</v>
      </c>
      <c r="R74" s="31">
        <f t="shared" si="31"/>
        <v>0</v>
      </c>
      <c r="S74" s="40">
        <v>1</v>
      </c>
      <c r="T74" s="31">
        <f t="shared" si="32"/>
        <v>0</v>
      </c>
    </row>
    <row r="75" spans="1:20" ht="30" customHeight="1">
      <c r="B75" s="156"/>
      <c r="C75" s="131"/>
      <c r="D75" s="74" t="s">
        <v>88</v>
      </c>
      <c r="E75" s="13">
        <f t="shared" si="25"/>
        <v>0</v>
      </c>
      <c r="F75" s="14">
        <v>0.2</v>
      </c>
      <c r="G75" s="15">
        <f t="shared" si="26"/>
        <v>0</v>
      </c>
      <c r="H75" s="156"/>
      <c r="I75" s="39">
        <v>1</v>
      </c>
      <c r="J75" s="31">
        <f t="shared" si="27"/>
        <v>0</v>
      </c>
      <c r="K75" s="39">
        <v>1</v>
      </c>
      <c r="L75" s="31">
        <f t="shared" si="28"/>
        <v>0</v>
      </c>
      <c r="M75" s="39">
        <v>1</v>
      </c>
      <c r="N75" s="31">
        <f t="shared" si="29"/>
        <v>0</v>
      </c>
      <c r="O75" s="39">
        <v>1</v>
      </c>
      <c r="P75" s="31">
        <f t="shared" si="30"/>
        <v>0</v>
      </c>
      <c r="Q75" s="39">
        <v>1</v>
      </c>
      <c r="R75" s="31">
        <f t="shared" si="31"/>
        <v>0</v>
      </c>
      <c r="S75" s="39">
        <v>1</v>
      </c>
      <c r="T75" s="31">
        <f t="shared" si="32"/>
        <v>0</v>
      </c>
    </row>
    <row r="76" spans="1:20" ht="30" customHeight="1">
      <c r="B76" s="156"/>
      <c r="C76" s="131"/>
      <c r="D76" s="103" t="s">
        <v>89</v>
      </c>
      <c r="E76" s="13">
        <f t="shared" si="25"/>
        <v>0</v>
      </c>
      <c r="F76" s="14">
        <v>0.2</v>
      </c>
      <c r="G76" s="15">
        <f t="shared" si="26"/>
        <v>0</v>
      </c>
      <c r="H76" s="156"/>
      <c r="I76" s="40">
        <v>1</v>
      </c>
      <c r="J76" s="31">
        <f t="shared" si="27"/>
        <v>0</v>
      </c>
      <c r="K76" s="40">
        <v>1</v>
      </c>
      <c r="L76" s="31">
        <f t="shared" si="28"/>
        <v>0</v>
      </c>
      <c r="M76" s="40">
        <v>1</v>
      </c>
      <c r="N76" s="31">
        <f t="shared" si="29"/>
        <v>0</v>
      </c>
      <c r="O76" s="40">
        <v>1</v>
      </c>
      <c r="P76" s="31">
        <f t="shared" si="30"/>
        <v>0</v>
      </c>
      <c r="Q76" s="40">
        <v>1</v>
      </c>
      <c r="R76" s="31">
        <f t="shared" si="31"/>
        <v>0</v>
      </c>
      <c r="S76" s="40">
        <v>1</v>
      </c>
      <c r="T76" s="31">
        <f t="shared" si="32"/>
        <v>0</v>
      </c>
    </row>
    <row r="77" spans="1:20" ht="30" customHeight="1">
      <c r="B77" s="156"/>
      <c r="C77" s="131"/>
      <c r="D77" s="103" t="s">
        <v>35</v>
      </c>
      <c r="E77" s="13">
        <f t="shared" si="25"/>
        <v>0</v>
      </c>
      <c r="F77" s="14">
        <v>0.2</v>
      </c>
      <c r="G77" s="15">
        <f t="shared" si="26"/>
        <v>0</v>
      </c>
      <c r="H77" s="156"/>
      <c r="I77" s="39">
        <v>1</v>
      </c>
      <c r="J77" s="31">
        <f t="shared" si="27"/>
        <v>0</v>
      </c>
      <c r="K77" s="39">
        <v>1</v>
      </c>
      <c r="L77" s="31">
        <f t="shared" si="28"/>
        <v>0</v>
      </c>
      <c r="M77" s="39">
        <v>1</v>
      </c>
      <c r="N77" s="31">
        <f t="shared" si="29"/>
        <v>0</v>
      </c>
      <c r="O77" s="39">
        <v>1</v>
      </c>
      <c r="P77" s="31">
        <f t="shared" si="30"/>
        <v>0</v>
      </c>
      <c r="Q77" s="39">
        <v>1</v>
      </c>
      <c r="R77" s="31">
        <f t="shared" si="31"/>
        <v>0</v>
      </c>
      <c r="S77" s="39">
        <v>1</v>
      </c>
      <c r="T77" s="31">
        <f t="shared" si="32"/>
        <v>0</v>
      </c>
    </row>
    <row r="78" spans="1:20" ht="30" customHeight="1">
      <c r="B78" s="171"/>
      <c r="C78" s="172"/>
      <c r="D78" s="103" t="s">
        <v>36</v>
      </c>
      <c r="E78" s="13">
        <f t="shared" si="25"/>
        <v>0</v>
      </c>
      <c r="F78" s="14">
        <v>0.2</v>
      </c>
      <c r="G78" s="15">
        <f t="shared" si="26"/>
        <v>0</v>
      </c>
      <c r="H78" s="171"/>
      <c r="I78" s="40">
        <v>1</v>
      </c>
      <c r="J78" s="31">
        <f t="shared" si="27"/>
        <v>0</v>
      </c>
      <c r="K78" s="40">
        <v>1</v>
      </c>
      <c r="L78" s="31">
        <f t="shared" si="28"/>
        <v>0</v>
      </c>
      <c r="M78" s="40">
        <v>1</v>
      </c>
      <c r="N78" s="31">
        <f t="shared" si="29"/>
        <v>0</v>
      </c>
      <c r="O78" s="40">
        <v>1</v>
      </c>
      <c r="P78" s="31">
        <f t="shared" si="30"/>
        <v>0</v>
      </c>
      <c r="Q78" s="40">
        <v>1</v>
      </c>
      <c r="R78" s="31">
        <f t="shared" si="31"/>
        <v>0</v>
      </c>
      <c r="S78" s="40">
        <v>1</v>
      </c>
      <c r="T78" s="31">
        <f t="shared" si="32"/>
        <v>0</v>
      </c>
    </row>
    <row r="79" spans="1:20" ht="30" customHeight="1">
      <c r="B79" s="171"/>
      <c r="C79" s="172"/>
      <c r="D79" s="103" t="s">
        <v>20</v>
      </c>
      <c r="E79" s="13">
        <f t="shared" si="25"/>
        <v>0</v>
      </c>
      <c r="F79" s="14">
        <v>0.2</v>
      </c>
      <c r="G79" s="15">
        <f t="shared" si="26"/>
        <v>0</v>
      </c>
      <c r="H79" s="171"/>
      <c r="I79" s="39">
        <v>1</v>
      </c>
      <c r="J79" s="31">
        <f t="shared" si="27"/>
        <v>0</v>
      </c>
      <c r="K79" s="39">
        <v>1</v>
      </c>
      <c r="L79" s="31">
        <f t="shared" si="28"/>
        <v>0</v>
      </c>
      <c r="M79" s="39">
        <v>1</v>
      </c>
      <c r="N79" s="31">
        <f t="shared" si="29"/>
        <v>0</v>
      </c>
      <c r="O79" s="39">
        <v>1</v>
      </c>
      <c r="P79" s="31">
        <f t="shared" si="30"/>
        <v>0</v>
      </c>
      <c r="Q79" s="39">
        <v>1</v>
      </c>
      <c r="R79" s="31">
        <f t="shared" si="31"/>
        <v>0</v>
      </c>
      <c r="S79" s="39">
        <v>1</v>
      </c>
      <c r="T79" s="31">
        <f t="shared" si="32"/>
        <v>0</v>
      </c>
    </row>
    <row r="80" spans="1:20" ht="30" customHeight="1" thickBot="1">
      <c r="B80" s="157"/>
      <c r="C80" s="132"/>
      <c r="D80" s="102" t="s">
        <v>21</v>
      </c>
      <c r="E80" s="46">
        <f t="shared" si="25"/>
        <v>0</v>
      </c>
      <c r="F80" s="14">
        <v>0.2</v>
      </c>
      <c r="G80" s="25">
        <f t="shared" si="26"/>
        <v>0</v>
      </c>
      <c r="H80" s="157"/>
      <c r="I80" s="40">
        <v>1</v>
      </c>
      <c r="J80" s="31">
        <f t="shared" si="27"/>
        <v>0</v>
      </c>
      <c r="K80" s="40">
        <v>1</v>
      </c>
      <c r="L80" s="31">
        <f t="shared" si="28"/>
        <v>0</v>
      </c>
      <c r="M80" s="40">
        <v>1</v>
      </c>
      <c r="N80" s="31">
        <f t="shared" si="29"/>
        <v>0</v>
      </c>
      <c r="O80" s="40">
        <v>1</v>
      </c>
      <c r="P80" s="31">
        <f t="shared" si="30"/>
        <v>0</v>
      </c>
      <c r="Q80" s="40">
        <v>1</v>
      </c>
      <c r="R80" s="31">
        <f t="shared" si="31"/>
        <v>0</v>
      </c>
      <c r="S80" s="40">
        <v>1</v>
      </c>
      <c r="T80" s="31">
        <f t="shared" si="32"/>
        <v>0</v>
      </c>
    </row>
    <row r="81" spans="1:20" ht="30" customHeight="1" thickBot="1">
      <c r="B81" s="59"/>
      <c r="C81" s="60"/>
      <c r="D81" s="5"/>
      <c r="E81" s="5"/>
      <c r="F81" s="5"/>
      <c r="G81" s="5"/>
      <c r="I81" s="19" t="s">
        <v>41</v>
      </c>
      <c r="J81" s="20"/>
      <c r="K81" s="19" t="s">
        <v>42</v>
      </c>
      <c r="L81" s="20"/>
      <c r="M81" s="19" t="s">
        <v>43</v>
      </c>
      <c r="N81" s="20"/>
      <c r="O81" s="19" t="s">
        <v>58</v>
      </c>
      <c r="P81" s="20"/>
      <c r="Q81" s="19" t="s">
        <v>65</v>
      </c>
      <c r="R81" s="20"/>
      <c r="S81" s="19" t="s">
        <v>102</v>
      </c>
      <c r="T81" s="20"/>
    </row>
    <row r="82" spans="1:20" ht="24.95" customHeight="1">
      <c r="A82" s="5"/>
      <c r="B82" s="75"/>
      <c r="C82" s="17"/>
      <c r="D82" s="154" t="s">
        <v>90</v>
      </c>
      <c r="E82" s="158">
        <f>SUM(E71:E80)</f>
        <v>0</v>
      </c>
      <c r="F82" s="160">
        <v>0.2</v>
      </c>
      <c r="G82" s="162">
        <f>SUM(G71:G80)</f>
        <v>0</v>
      </c>
      <c r="I82" s="35" t="s">
        <v>48</v>
      </c>
      <c r="J82" s="32">
        <f>SUM(J71:J80)</f>
        <v>0</v>
      </c>
      <c r="K82" s="35" t="s">
        <v>48</v>
      </c>
      <c r="L82" s="32">
        <f>SUM(L71:L80)</f>
        <v>0</v>
      </c>
      <c r="M82" s="35" t="s">
        <v>48</v>
      </c>
      <c r="N82" s="32">
        <f>SUM(N71:N80)</f>
        <v>0</v>
      </c>
      <c r="O82" s="35" t="s">
        <v>48</v>
      </c>
      <c r="P82" s="32">
        <f>SUM(P71:P80)</f>
        <v>0</v>
      </c>
      <c r="Q82" s="35" t="s">
        <v>48</v>
      </c>
      <c r="R82" s="32">
        <f>SUM(R71:R80)</f>
        <v>0</v>
      </c>
      <c r="S82" s="35" t="s">
        <v>48</v>
      </c>
      <c r="T82" s="32">
        <f>SUM(T71:T80)</f>
        <v>0</v>
      </c>
    </row>
    <row r="83" spans="1:20" ht="15" customHeight="1" thickBot="1">
      <c r="B83" s="75"/>
      <c r="C83" s="17"/>
      <c r="D83" s="155"/>
      <c r="E83" s="159"/>
      <c r="F83" s="161"/>
      <c r="G83" s="163"/>
      <c r="I83" s="36" t="s">
        <v>49</v>
      </c>
      <c r="J83" s="33">
        <f>J82*20%</f>
        <v>0</v>
      </c>
      <c r="K83" s="36" t="s">
        <v>49</v>
      </c>
      <c r="L83" s="33">
        <f>L82*20%</f>
        <v>0</v>
      </c>
      <c r="M83" s="36" t="s">
        <v>49</v>
      </c>
      <c r="N83" s="33">
        <f>N82*20%</f>
        <v>0</v>
      </c>
      <c r="O83" s="36" t="s">
        <v>49</v>
      </c>
      <c r="P83" s="33">
        <f>P82*20%</f>
        <v>0</v>
      </c>
      <c r="Q83" s="36" t="s">
        <v>49</v>
      </c>
      <c r="R83" s="33">
        <f>R82*20%</f>
        <v>0</v>
      </c>
      <c r="S83" s="36" t="s">
        <v>49</v>
      </c>
      <c r="T83" s="33">
        <f>T82*20%</f>
        <v>0</v>
      </c>
    </row>
    <row r="84" spans="1:20" ht="24.95" customHeight="1" thickBot="1">
      <c r="B84" s="75"/>
      <c r="C84" s="17"/>
      <c r="D84" s="64"/>
      <c r="E84" s="65"/>
      <c r="F84" s="66"/>
      <c r="G84" s="65"/>
      <c r="H84" s="83"/>
      <c r="I84" s="37" t="s">
        <v>50</v>
      </c>
      <c r="J84" s="34">
        <f>J82+J83</f>
        <v>0</v>
      </c>
      <c r="K84" s="37" t="s">
        <v>50</v>
      </c>
      <c r="L84" s="34">
        <f>L82+L83</f>
        <v>0</v>
      </c>
      <c r="M84" s="37" t="s">
        <v>50</v>
      </c>
      <c r="N84" s="34">
        <f>N82+N83</f>
        <v>0</v>
      </c>
      <c r="O84" s="37" t="s">
        <v>50</v>
      </c>
      <c r="P84" s="34">
        <f>P82+P83</f>
        <v>0</v>
      </c>
      <c r="Q84" s="37" t="s">
        <v>50</v>
      </c>
      <c r="R84" s="34">
        <f>R82+R83</f>
        <v>0</v>
      </c>
      <c r="S84" s="37" t="s">
        <v>50</v>
      </c>
      <c r="T84" s="34">
        <f>T82+T83</f>
        <v>0</v>
      </c>
    </row>
    <row r="85" spans="1:20" ht="24.95" customHeight="1" thickBot="1">
      <c r="B85" s="75"/>
      <c r="C85" s="17"/>
      <c r="D85" s="67"/>
      <c r="E85" s="68"/>
      <c r="F85" s="69"/>
      <c r="G85" s="68"/>
      <c r="H85" s="83"/>
      <c r="I85" s="70"/>
      <c r="J85" s="71"/>
      <c r="K85" s="70"/>
      <c r="L85" s="71"/>
      <c r="M85" s="70"/>
      <c r="N85" s="71"/>
      <c r="O85" s="70"/>
      <c r="P85" s="71"/>
      <c r="Q85" s="70"/>
      <c r="R85" s="71"/>
      <c r="S85" s="70"/>
      <c r="T85" s="71"/>
    </row>
    <row r="86" spans="1:20" ht="24.95" customHeight="1" thickBot="1">
      <c r="A86" s="5"/>
      <c r="B86" s="6"/>
      <c r="C86" s="7"/>
      <c r="D86" s="7"/>
      <c r="E86" s="7"/>
      <c r="F86" s="7"/>
      <c r="G86" s="7"/>
      <c r="I86" s="140" t="s">
        <v>40</v>
      </c>
      <c r="J86" s="141"/>
      <c r="K86" s="141"/>
      <c r="L86" s="141"/>
      <c r="M86" s="141"/>
      <c r="N86" s="141"/>
      <c r="O86" s="141"/>
      <c r="P86" s="141"/>
      <c r="Q86" s="141"/>
      <c r="R86" s="141"/>
      <c r="S86" s="141"/>
      <c r="T86" s="142"/>
    </row>
    <row r="87" spans="1:20" ht="24.95" customHeight="1" thickBot="1">
      <c r="I87" s="176" t="s">
        <v>41</v>
      </c>
      <c r="J87" s="177"/>
      <c r="K87" s="176" t="s">
        <v>42</v>
      </c>
      <c r="L87" s="177"/>
      <c r="M87" s="176" t="s">
        <v>43</v>
      </c>
      <c r="N87" s="177"/>
      <c r="O87" s="176" t="s">
        <v>58</v>
      </c>
      <c r="P87" s="177"/>
      <c r="Q87" s="176" t="s">
        <v>65</v>
      </c>
      <c r="R87" s="177"/>
      <c r="S87" s="176" t="s">
        <v>102</v>
      </c>
      <c r="T87" s="177"/>
    </row>
    <row r="88" spans="1:20" ht="30">
      <c r="B88" s="167" t="s">
        <v>11</v>
      </c>
      <c r="C88" s="165" t="s">
        <v>12</v>
      </c>
      <c r="D88" s="165" t="s">
        <v>72</v>
      </c>
      <c r="E88" s="165" t="s">
        <v>38</v>
      </c>
      <c r="F88" s="165" t="s">
        <v>37</v>
      </c>
      <c r="G88" s="169" t="s">
        <v>39</v>
      </c>
      <c r="I88" s="30" t="s">
        <v>44</v>
      </c>
      <c r="J88" s="58" t="s">
        <v>56</v>
      </c>
      <c r="K88" s="30" t="s">
        <v>44</v>
      </c>
      <c r="L88" s="58" t="s">
        <v>64</v>
      </c>
      <c r="M88" s="30" t="s">
        <v>44</v>
      </c>
      <c r="N88" s="58" t="s">
        <v>57</v>
      </c>
      <c r="O88" s="30" t="s">
        <v>44</v>
      </c>
      <c r="P88" s="58" t="s">
        <v>59</v>
      </c>
      <c r="Q88" s="30" t="s">
        <v>44</v>
      </c>
      <c r="R88" s="58" t="s">
        <v>66</v>
      </c>
      <c r="S88" s="30" t="s">
        <v>44</v>
      </c>
      <c r="T88" s="58" t="s">
        <v>66</v>
      </c>
    </row>
    <row r="89" spans="1:20" ht="24.95" customHeight="1" thickBot="1">
      <c r="B89" s="168"/>
      <c r="C89" s="166"/>
      <c r="D89" s="166"/>
      <c r="E89" s="166"/>
      <c r="F89" s="166"/>
      <c r="G89" s="170"/>
      <c r="I89" s="8" t="s">
        <v>45</v>
      </c>
      <c r="J89" s="38">
        <v>0</v>
      </c>
      <c r="K89" s="8" t="s">
        <v>45</v>
      </c>
      <c r="L89" s="38">
        <v>0</v>
      </c>
      <c r="M89" s="8" t="s">
        <v>45</v>
      </c>
      <c r="N89" s="38">
        <v>0</v>
      </c>
      <c r="O89" s="8" t="s">
        <v>45</v>
      </c>
      <c r="P89" s="38">
        <v>0</v>
      </c>
      <c r="Q89" s="8" t="s">
        <v>45</v>
      </c>
      <c r="R89" s="38">
        <f>R69</f>
        <v>0</v>
      </c>
      <c r="S89" s="8" t="s">
        <v>45</v>
      </c>
      <c r="T89" s="38">
        <f>T69</f>
        <v>0</v>
      </c>
    </row>
    <row r="90" spans="1:20" ht="24.95" customHeight="1" thickBot="1">
      <c r="A90" s="9"/>
      <c r="B90" s="82"/>
      <c r="C90" s="62"/>
      <c r="D90" s="21"/>
      <c r="E90" s="63"/>
      <c r="F90" s="21"/>
      <c r="G90" s="63"/>
      <c r="I90" s="11" t="s">
        <v>46</v>
      </c>
      <c r="J90" s="12" t="s">
        <v>47</v>
      </c>
      <c r="K90" s="11" t="s">
        <v>46</v>
      </c>
      <c r="L90" s="12" t="s">
        <v>47</v>
      </c>
      <c r="M90" s="11" t="s">
        <v>46</v>
      </c>
      <c r="N90" s="12" t="s">
        <v>47</v>
      </c>
      <c r="O90" s="11" t="s">
        <v>46</v>
      </c>
      <c r="P90" s="12" t="s">
        <v>47</v>
      </c>
      <c r="Q90" s="11" t="s">
        <v>46</v>
      </c>
      <c r="R90" s="12" t="s">
        <v>47</v>
      </c>
      <c r="S90" s="11" t="s">
        <v>46</v>
      </c>
      <c r="T90" s="12" t="s">
        <v>47</v>
      </c>
    </row>
    <row r="91" spans="1:20" ht="30" customHeight="1">
      <c r="B91" s="164" t="s">
        <v>9</v>
      </c>
      <c r="C91" s="130" t="s">
        <v>120</v>
      </c>
      <c r="D91" s="101" t="s">
        <v>91</v>
      </c>
      <c r="E91" s="43">
        <f>SUM(J91+L91+N91+P91+R91+T91)</f>
        <v>0</v>
      </c>
      <c r="F91" s="44">
        <v>0.2</v>
      </c>
      <c r="G91" s="45">
        <f>E91+(E91*F91)</f>
        <v>0</v>
      </c>
      <c r="H91" s="164" t="s">
        <v>9</v>
      </c>
      <c r="I91" s="39">
        <v>1</v>
      </c>
      <c r="J91" s="31">
        <f>I91*$J$89</f>
        <v>0</v>
      </c>
      <c r="K91" s="39">
        <v>1</v>
      </c>
      <c r="L91" s="31">
        <f>K91*$L$89</f>
        <v>0</v>
      </c>
      <c r="M91" s="39">
        <v>1</v>
      </c>
      <c r="N91" s="31">
        <f>M91*$N$89</f>
        <v>0</v>
      </c>
      <c r="O91" s="39">
        <v>1</v>
      </c>
      <c r="P91" s="31">
        <f>O91*$P$89</f>
        <v>0</v>
      </c>
      <c r="Q91" s="39">
        <v>1</v>
      </c>
      <c r="R91" s="31">
        <f>Q91*$R$89</f>
        <v>0</v>
      </c>
      <c r="S91" s="39">
        <v>1</v>
      </c>
      <c r="T91" s="31">
        <f>S91*$R$89</f>
        <v>0</v>
      </c>
    </row>
    <row r="92" spans="1:20" ht="30" customHeight="1">
      <c r="B92" s="156"/>
      <c r="C92" s="131"/>
      <c r="D92" s="74" t="s">
        <v>22</v>
      </c>
      <c r="E92" s="13">
        <f t="shared" ref="E92:E100" si="33">SUM(J92+L92+N92+P92+R92+T92)</f>
        <v>0</v>
      </c>
      <c r="F92" s="14">
        <v>0.2</v>
      </c>
      <c r="G92" s="15">
        <f t="shared" ref="G92:G100" si="34">E92+(E92*F92)</f>
        <v>0</v>
      </c>
      <c r="H92" s="156"/>
      <c r="I92" s="40">
        <v>1</v>
      </c>
      <c r="J92" s="31">
        <f t="shared" ref="J92:J100" si="35">I92*$J$89</f>
        <v>0</v>
      </c>
      <c r="K92" s="40">
        <v>1</v>
      </c>
      <c r="L92" s="31">
        <f t="shared" ref="L92:L100" si="36">K92*$L$89</f>
        <v>0</v>
      </c>
      <c r="M92" s="40">
        <v>1</v>
      </c>
      <c r="N92" s="31">
        <f t="shared" ref="N92:N100" si="37">M92*$N$89</f>
        <v>0</v>
      </c>
      <c r="O92" s="40">
        <v>1</v>
      </c>
      <c r="P92" s="31">
        <f t="shared" ref="P92:P100" si="38">O92*$P$89</f>
        <v>0</v>
      </c>
      <c r="Q92" s="40">
        <v>1</v>
      </c>
      <c r="R92" s="31">
        <f t="shared" ref="R92:R100" si="39">Q92*$R$89</f>
        <v>0</v>
      </c>
      <c r="S92" s="40">
        <v>1</v>
      </c>
      <c r="T92" s="31">
        <f t="shared" ref="T92:T100" si="40">S92*$R$89</f>
        <v>0</v>
      </c>
    </row>
    <row r="93" spans="1:20" ht="30" customHeight="1">
      <c r="B93" s="156"/>
      <c r="C93" s="131"/>
      <c r="D93" s="74" t="s">
        <v>23</v>
      </c>
      <c r="E93" s="13">
        <f t="shared" si="33"/>
        <v>0</v>
      </c>
      <c r="F93" s="14">
        <v>0.2</v>
      </c>
      <c r="G93" s="15">
        <f t="shared" si="34"/>
        <v>0</v>
      </c>
      <c r="H93" s="156"/>
      <c r="I93" s="39">
        <v>1</v>
      </c>
      <c r="J93" s="31">
        <f t="shared" si="35"/>
        <v>0</v>
      </c>
      <c r="K93" s="39">
        <v>1</v>
      </c>
      <c r="L93" s="31">
        <f t="shared" si="36"/>
        <v>0</v>
      </c>
      <c r="M93" s="39">
        <v>1</v>
      </c>
      <c r="N93" s="31">
        <f t="shared" si="37"/>
        <v>0</v>
      </c>
      <c r="O93" s="39">
        <v>1</v>
      </c>
      <c r="P93" s="31">
        <f t="shared" si="38"/>
        <v>0</v>
      </c>
      <c r="Q93" s="39">
        <v>1</v>
      </c>
      <c r="R93" s="31">
        <f t="shared" si="39"/>
        <v>0</v>
      </c>
      <c r="S93" s="39">
        <v>1</v>
      </c>
      <c r="T93" s="31">
        <f t="shared" si="40"/>
        <v>0</v>
      </c>
    </row>
    <row r="94" spans="1:20" ht="30" customHeight="1">
      <c r="B94" s="156"/>
      <c r="C94" s="131"/>
      <c r="D94" s="74" t="s">
        <v>24</v>
      </c>
      <c r="E94" s="13">
        <f t="shared" si="33"/>
        <v>0</v>
      </c>
      <c r="F94" s="14">
        <v>0.2</v>
      </c>
      <c r="G94" s="15">
        <f t="shared" si="34"/>
        <v>0</v>
      </c>
      <c r="H94" s="156"/>
      <c r="I94" s="40">
        <v>1</v>
      </c>
      <c r="J94" s="31">
        <f t="shared" si="35"/>
        <v>0</v>
      </c>
      <c r="K94" s="40">
        <v>1</v>
      </c>
      <c r="L94" s="31">
        <f t="shared" si="36"/>
        <v>0</v>
      </c>
      <c r="M94" s="40">
        <v>1</v>
      </c>
      <c r="N94" s="31">
        <f t="shared" si="37"/>
        <v>0</v>
      </c>
      <c r="O94" s="40">
        <v>1</v>
      </c>
      <c r="P94" s="31">
        <f t="shared" si="38"/>
        <v>0</v>
      </c>
      <c r="Q94" s="40">
        <v>1</v>
      </c>
      <c r="R94" s="31">
        <f t="shared" si="39"/>
        <v>0</v>
      </c>
      <c r="S94" s="40">
        <v>1</v>
      </c>
      <c r="T94" s="31">
        <f t="shared" si="40"/>
        <v>0</v>
      </c>
    </row>
    <row r="95" spans="1:20" ht="30" customHeight="1">
      <c r="B95" s="156"/>
      <c r="C95" s="131"/>
      <c r="D95" s="74" t="s">
        <v>25</v>
      </c>
      <c r="E95" s="13">
        <f t="shared" si="33"/>
        <v>0</v>
      </c>
      <c r="F95" s="14">
        <v>0.2</v>
      </c>
      <c r="G95" s="15">
        <f t="shared" si="34"/>
        <v>0</v>
      </c>
      <c r="H95" s="156"/>
      <c r="I95" s="39">
        <v>1</v>
      </c>
      <c r="J95" s="31">
        <f t="shared" si="35"/>
        <v>0</v>
      </c>
      <c r="K95" s="39">
        <v>1</v>
      </c>
      <c r="L95" s="31">
        <f t="shared" si="36"/>
        <v>0</v>
      </c>
      <c r="M95" s="39">
        <v>1</v>
      </c>
      <c r="N95" s="31">
        <f t="shared" si="37"/>
        <v>0</v>
      </c>
      <c r="O95" s="39">
        <v>1</v>
      </c>
      <c r="P95" s="31">
        <f t="shared" si="38"/>
        <v>0</v>
      </c>
      <c r="Q95" s="39">
        <v>1</v>
      </c>
      <c r="R95" s="31">
        <f t="shared" si="39"/>
        <v>0</v>
      </c>
      <c r="S95" s="39">
        <v>1</v>
      </c>
      <c r="T95" s="31">
        <f t="shared" si="40"/>
        <v>0</v>
      </c>
    </row>
    <row r="96" spans="1:20" ht="30" customHeight="1">
      <c r="B96" s="156"/>
      <c r="C96" s="131"/>
      <c r="D96" s="103" t="s">
        <v>92</v>
      </c>
      <c r="E96" s="13">
        <f t="shared" si="33"/>
        <v>0</v>
      </c>
      <c r="F96" s="14">
        <v>0.2</v>
      </c>
      <c r="G96" s="15">
        <f t="shared" si="34"/>
        <v>0</v>
      </c>
      <c r="H96" s="156"/>
      <c r="I96" s="40">
        <v>1</v>
      </c>
      <c r="J96" s="31">
        <f t="shared" si="35"/>
        <v>0</v>
      </c>
      <c r="K96" s="40">
        <v>1</v>
      </c>
      <c r="L96" s="31">
        <f t="shared" si="36"/>
        <v>0</v>
      </c>
      <c r="M96" s="40">
        <v>1</v>
      </c>
      <c r="N96" s="31">
        <f t="shared" si="37"/>
        <v>0</v>
      </c>
      <c r="O96" s="40">
        <v>1</v>
      </c>
      <c r="P96" s="31">
        <f t="shared" si="38"/>
        <v>0</v>
      </c>
      <c r="Q96" s="40">
        <v>1</v>
      </c>
      <c r="R96" s="31">
        <f t="shared" si="39"/>
        <v>0</v>
      </c>
      <c r="S96" s="40">
        <v>1</v>
      </c>
      <c r="T96" s="31">
        <f t="shared" si="40"/>
        <v>0</v>
      </c>
    </row>
    <row r="97" spans="1:20" ht="30" customHeight="1">
      <c r="B97" s="156"/>
      <c r="C97" s="131"/>
      <c r="D97" s="103" t="s">
        <v>26</v>
      </c>
      <c r="E97" s="13">
        <f t="shared" si="33"/>
        <v>0</v>
      </c>
      <c r="F97" s="14">
        <v>0.2</v>
      </c>
      <c r="G97" s="15">
        <f t="shared" si="34"/>
        <v>0</v>
      </c>
      <c r="H97" s="156"/>
      <c r="I97" s="39">
        <v>1</v>
      </c>
      <c r="J97" s="31">
        <f t="shared" si="35"/>
        <v>0</v>
      </c>
      <c r="K97" s="39">
        <v>1</v>
      </c>
      <c r="L97" s="31">
        <f t="shared" si="36"/>
        <v>0</v>
      </c>
      <c r="M97" s="39">
        <v>1</v>
      </c>
      <c r="N97" s="31">
        <f t="shared" si="37"/>
        <v>0</v>
      </c>
      <c r="O97" s="39">
        <v>1</v>
      </c>
      <c r="P97" s="31">
        <f t="shared" si="38"/>
        <v>0</v>
      </c>
      <c r="Q97" s="39">
        <v>1</v>
      </c>
      <c r="R97" s="31">
        <f t="shared" si="39"/>
        <v>0</v>
      </c>
      <c r="S97" s="39">
        <v>1</v>
      </c>
      <c r="T97" s="31">
        <f t="shared" si="40"/>
        <v>0</v>
      </c>
    </row>
    <row r="98" spans="1:20" ht="30" customHeight="1">
      <c r="B98" s="171"/>
      <c r="C98" s="172"/>
      <c r="D98" s="103" t="s">
        <v>27</v>
      </c>
      <c r="E98" s="13">
        <f t="shared" si="33"/>
        <v>0</v>
      </c>
      <c r="F98" s="14">
        <v>0.2</v>
      </c>
      <c r="G98" s="15">
        <f t="shared" si="34"/>
        <v>0</v>
      </c>
      <c r="H98" s="171"/>
      <c r="I98" s="40">
        <v>1</v>
      </c>
      <c r="J98" s="31">
        <f t="shared" si="35"/>
        <v>0</v>
      </c>
      <c r="K98" s="40">
        <v>1</v>
      </c>
      <c r="L98" s="31">
        <f t="shared" si="36"/>
        <v>0</v>
      </c>
      <c r="M98" s="40">
        <v>1</v>
      </c>
      <c r="N98" s="31">
        <f t="shared" si="37"/>
        <v>0</v>
      </c>
      <c r="O98" s="40">
        <v>1</v>
      </c>
      <c r="P98" s="31">
        <f t="shared" si="38"/>
        <v>0</v>
      </c>
      <c r="Q98" s="40">
        <v>1</v>
      </c>
      <c r="R98" s="31">
        <f t="shared" si="39"/>
        <v>0</v>
      </c>
      <c r="S98" s="40">
        <v>1</v>
      </c>
      <c r="T98" s="31">
        <f t="shared" si="40"/>
        <v>0</v>
      </c>
    </row>
    <row r="99" spans="1:20" ht="30" customHeight="1">
      <c r="B99" s="171"/>
      <c r="C99" s="172"/>
      <c r="D99" s="103" t="s">
        <v>94</v>
      </c>
      <c r="E99" s="13">
        <f t="shared" si="33"/>
        <v>0</v>
      </c>
      <c r="F99" s="14">
        <v>0.2</v>
      </c>
      <c r="G99" s="15">
        <f t="shared" si="34"/>
        <v>0</v>
      </c>
      <c r="H99" s="171"/>
      <c r="I99" s="39">
        <v>1</v>
      </c>
      <c r="J99" s="31">
        <f t="shared" si="35"/>
        <v>0</v>
      </c>
      <c r="K99" s="39">
        <v>1</v>
      </c>
      <c r="L99" s="31">
        <f t="shared" si="36"/>
        <v>0</v>
      </c>
      <c r="M99" s="39">
        <v>1</v>
      </c>
      <c r="N99" s="31">
        <f t="shared" si="37"/>
        <v>0</v>
      </c>
      <c r="O99" s="39">
        <v>1</v>
      </c>
      <c r="P99" s="31">
        <f t="shared" si="38"/>
        <v>0</v>
      </c>
      <c r="Q99" s="39">
        <v>1</v>
      </c>
      <c r="R99" s="31">
        <f t="shared" si="39"/>
        <v>0</v>
      </c>
      <c r="S99" s="39">
        <v>1</v>
      </c>
      <c r="T99" s="31">
        <f t="shared" si="40"/>
        <v>0</v>
      </c>
    </row>
    <row r="100" spans="1:20" ht="30" customHeight="1" thickBot="1">
      <c r="B100" s="157"/>
      <c r="C100" s="132"/>
      <c r="D100" s="102" t="s">
        <v>93</v>
      </c>
      <c r="E100" s="46">
        <f t="shared" si="33"/>
        <v>0</v>
      </c>
      <c r="F100" s="14">
        <v>0.2</v>
      </c>
      <c r="G100" s="25">
        <f t="shared" si="34"/>
        <v>0</v>
      </c>
      <c r="H100" s="157"/>
      <c r="I100" s="40">
        <v>1</v>
      </c>
      <c r="J100" s="31">
        <f t="shared" si="35"/>
        <v>0</v>
      </c>
      <c r="K100" s="40">
        <v>1</v>
      </c>
      <c r="L100" s="31">
        <f t="shared" si="36"/>
        <v>0</v>
      </c>
      <c r="M100" s="40">
        <v>1</v>
      </c>
      <c r="N100" s="31">
        <f t="shared" si="37"/>
        <v>0</v>
      </c>
      <c r="O100" s="40">
        <v>1</v>
      </c>
      <c r="P100" s="31">
        <f t="shared" si="38"/>
        <v>0</v>
      </c>
      <c r="Q100" s="40">
        <v>1</v>
      </c>
      <c r="R100" s="31">
        <f t="shared" si="39"/>
        <v>0</v>
      </c>
      <c r="S100" s="40">
        <v>1</v>
      </c>
      <c r="T100" s="31">
        <f t="shared" si="40"/>
        <v>0</v>
      </c>
    </row>
    <row r="101" spans="1:20" ht="30" customHeight="1" thickBot="1">
      <c r="B101" s="59"/>
      <c r="C101" s="60"/>
      <c r="D101" s="5"/>
      <c r="E101" s="5"/>
      <c r="F101" s="5"/>
      <c r="G101" s="5"/>
      <c r="I101" s="19" t="s">
        <v>41</v>
      </c>
      <c r="J101" s="20"/>
      <c r="K101" s="19" t="s">
        <v>42</v>
      </c>
      <c r="L101" s="20"/>
      <c r="M101" s="19" t="s">
        <v>43</v>
      </c>
      <c r="N101" s="20"/>
      <c r="O101" s="19" t="s">
        <v>58</v>
      </c>
      <c r="P101" s="20"/>
      <c r="Q101" s="19" t="s">
        <v>65</v>
      </c>
      <c r="R101" s="20"/>
      <c r="S101" s="19" t="s">
        <v>102</v>
      </c>
      <c r="T101" s="20"/>
    </row>
    <row r="102" spans="1:20" ht="24.95" customHeight="1">
      <c r="A102" s="5"/>
      <c r="B102" s="75"/>
      <c r="C102" s="17"/>
      <c r="D102" s="154" t="s">
        <v>95</v>
      </c>
      <c r="E102" s="158">
        <f>SUM(E91:E100)</f>
        <v>0</v>
      </c>
      <c r="F102" s="160">
        <v>0.2</v>
      </c>
      <c r="G102" s="162">
        <f>SUM(G91:G100)</f>
        <v>0</v>
      </c>
      <c r="I102" s="35" t="s">
        <v>48</v>
      </c>
      <c r="J102" s="32">
        <f>SUM(J91:J100)</f>
        <v>0</v>
      </c>
      <c r="K102" s="35" t="s">
        <v>48</v>
      </c>
      <c r="L102" s="32">
        <f>SUM(L91:L100)</f>
        <v>0</v>
      </c>
      <c r="M102" s="35" t="s">
        <v>48</v>
      </c>
      <c r="N102" s="32">
        <f>SUM(N91:N100)</f>
        <v>0</v>
      </c>
      <c r="O102" s="35" t="s">
        <v>48</v>
      </c>
      <c r="P102" s="32">
        <f>SUM(P91:P100)</f>
        <v>0</v>
      </c>
      <c r="Q102" s="35" t="s">
        <v>48</v>
      </c>
      <c r="R102" s="32">
        <f>SUM(R91:R100)</f>
        <v>0</v>
      </c>
      <c r="S102" s="35" t="s">
        <v>48</v>
      </c>
      <c r="T102" s="32">
        <f>SUM(T91:T100)</f>
        <v>0</v>
      </c>
    </row>
    <row r="103" spans="1:20" ht="15" customHeight="1" thickBot="1">
      <c r="B103" s="75"/>
      <c r="C103" s="17"/>
      <c r="D103" s="155"/>
      <c r="E103" s="159"/>
      <c r="F103" s="161"/>
      <c r="G103" s="163"/>
      <c r="I103" s="36" t="s">
        <v>49</v>
      </c>
      <c r="J103" s="33">
        <f>J102*20%</f>
        <v>0</v>
      </c>
      <c r="K103" s="36" t="s">
        <v>49</v>
      </c>
      <c r="L103" s="33">
        <f>L102*20%</f>
        <v>0</v>
      </c>
      <c r="M103" s="36" t="s">
        <v>49</v>
      </c>
      <c r="N103" s="33">
        <f>N102*20%</f>
        <v>0</v>
      </c>
      <c r="O103" s="36" t="s">
        <v>49</v>
      </c>
      <c r="P103" s="33">
        <f>P102*20%</f>
        <v>0</v>
      </c>
      <c r="Q103" s="36" t="s">
        <v>49</v>
      </c>
      <c r="R103" s="33">
        <f>R102*20%</f>
        <v>0</v>
      </c>
      <c r="S103" s="36" t="s">
        <v>49</v>
      </c>
      <c r="T103" s="33">
        <f>T102*20%</f>
        <v>0</v>
      </c>
    </row>
    <row r="104" spans="1:20" ht="24.95" customHeight="1" thickBot="1">
      <c r="B104" s="75"/>
      <c r="C104" s="17"/>
      <c r="D104" s="64"/>
      <c r="E104" s="65"/>
      <c r="F104" s="66"/>
      <c r="G104" s="65"/>
      <c r="H104" s="83"/>
      <c r="I104" s="37" t="s">
        <v>50</v>
      </c>
      <c r="J104" s="34">
        <f>J102+J103</f>
        <v>0</v>
      </c>
      <c r="K104" s="37" t="s">
        <v>50</v>
      </c>
      <c r="L104" s="34">
        <f>L102+L103</f>
        <v>0</v>
      </c>
      <c r="M104" s="37" t="s">
        <v>50</v>
      </c>
      <c r="N104" s="34">
        <f>N102+N103</f>
        <v>0</v>
      </c>
      <c r="O104" s="37" t="s">
        <v>50</v>
      </c>
      <c r="P104" s="34">
        <f>P102+P103</f>
        <v>0</v>
      </c>
      <c r="Q104" s="37" t="s">
        <v>50</v>
      </c>
      <c r="R104" s="34">
        <f>R102+R103</f>
        <v>0</v>
      </c>
      <c r="S104" s="37" t="s">
        <v>50</v>
      </c>
      <c r="T104" s="34">
        <f>T102+T103</f>
        <v>0</v>
      </c>
    </row>
    <row r="105" spans="1:20" ht="24.95" customHeight="1" thickBot="1">
      <c r="B105" s="75"/>
      <c r="C105" s="17"/>
      <c r="D105" s="67"/>
      <c r="E105" s="68"/>
      <c r="F105" s="69"/>
      <c r="G105" s="68"/>
      <c r="H105" s="83"/>
      <c r="I105" s="70"/>
      <c r="J105" s="71"/>
      <c r="K105" s="70"/>
      <c r="L105" s="71"/>
      <c r="M105" s="70"/>
      <c r="N105" s="71"/>
      <c r="O105" s="70"/>
      <c r="P105" s="71"/>
      <c r="Q105" s="70"/>
      <c r="R105" s="71"/>
      <c r="S105" s="70"/>
      <c r="T105" s="71"/>
    </row>
    <row r="106" spans="1:20" ht="24.95" customHeight="1" thickBot="1">
      <c r="A106" s="5"/>
      <c r="B106" s="6"/>
      <c r="C106" s="7"/>
      <c r="D106" s="7"/>
      <c r="E106" s="7"/>
      <c r="F106" s="7"/>
      <c r="G106" s="7"/>
      <c r="I106" s="140" t="s">
        <v>40</v>
      </c>
      <c r="J106" s="141"/>
      <c r="K106" s="141"/>
      <c r="L106" s="141"/>
      <c r="M106" s="141"/>
      <c r="N106" s="141"/>
      <c r="O106" s="141"/>
      <c r="P106" s="141"/>
      <c r="Q106" s="141"/>
      <c r="R106" s="141"/>
      <c r="S106" s="141"/>
      <c r="T106" s="142"/>
    </row>
    <row r="107" spans="1:20" ht="24.95" customHeight="1" thickBot="1">
      <c r="I107" s="176" t="s">
        <v>41</v>
      </c>
      <c r="J107" s="177"/>
      <c r="K107" s="176" t="s">
        <v>42</v>
      </c>
      <c r="L107" s="177"/>
      <c r="M107" s="176" t="s">
        <v>43</v>
      </c>
      <c r="N107" s="177"/>
      <c r="O107" s="176" t="s">
        <v>58</v>
      </c>
      <c r="P107" s="177"/>
      <c r="Q107" s="176" t="s">
        <v>65</v>
      </c>
      <c r="R107" s="177"/>
      <c r="S107" s="176" t="s">
        <v>102</v>
      </c>
      <c r="T107" s="177"/>
    </row>
    <row r="108" spans="1:20" ht="30">
      <c r="B108" s="167" t="s">
        <v>11</v>
      </c>
      <c r="C108" s="165" t="s">
        <v>12</v>
      </c>
      <c r="D108" s="165" t="s">
        <v>72</v>
      </c>
      <c r="E108" s="165" t="s">
        <v>38</v>
      </c>
      <c r="F108" s="165" t="s">
        <v>37</v>
      </c>
      <c r="G108" s="169" t="s">
        <v>39</v>
      </c>
      <c r="I108" s="30" t="s">
        <v>44</v>
      </c>
      <c r="J108" s="58" t="s">
        <v>56</v>
      </c>
      <c r="K108" s="30" t="s">
        <v>44</v>
      </c>
      <c r="L108" s="58" t="s">
        <v>64</v>
      </c>
      <c r="M108" s="30" t="s">
        <v>44</v>
      </c>
      <c r="N108" s="58" t="s">
        <v>57</v>
      </c>
      <c r="O108" s="30" t="s">
        <v>44</v>
      </c>
      <c r="P108" s="58" t="s">
        <v>59</v>
      </c>
      <c r="Q108" s="30" t="s">
        <v>44</v>
      </c>
      <c r="R108" s="58" t="s">
        <v>66</v>
      </c>
      <c r="S108" s="30" t="s">
        <v>44</v>
      </c>
      <c r="T108" s="58" t="s">
        <v>66</v>
      </c>
    </row>
    <row r="109" spans="1:20" ht="24.95" customHeight="1" thickBot="1">
      <c r="B109" s="168"/>
      <c r="C109" s="166"/>
      <c r="D109" s="166"/>
      <c r="E109" s="166"/>
      <c r="F109" s="166"/>
      <c r="G109" s="170"/>
      <c r="I109" s="8" t="s">
        <v>45</v>
      </c>
      <c r="J109" s="38">
        <f>J89</f>
        <v>0</v>
      </c>
      <c r="K109" s="8" t="s">
        <v>45</v>
      </c>
      <c r="L109" s="38">
        <f>L89</f>
        <v>0</v>
      </c>
      <c r="M109" s="8" t="s">
        <v>45</v>
      </c>
      <c r="N109" s="38">
        <f>N89</f>
        <v>0</v>
      </c>
      <c r="O109" s="8" t="s">
        <v>45</v>
      </c>
      <c r="P109" s="38">
        <f>P89</f>
        <v>0</v>
      </c>
      <c r="Q109" s="8" t="s">
        <v>45</v>
      </c>
      <c r="R109" s="38">
        <f>R89</f>
        <v>0</v>
      </c>
      <c r="S109" s="8" t="s">
        <v>45</v>
      </c>
      <c r="T109" s="38">
        <f>T89</f>
        <v>0</v>
      </c>
    </row>
    <row r="110" spans="1:20" ht="24.95" customHeight="1" thickBot="1">
      <c r="A110" s="9"/>
      <c r="B110" s="82"/>
      <c r="C110" s="62"/>
      <c r="D110" s="21"/>
      <c r="E110" s="63"/>
      <c r="F110" s="21"/>
      <c r="G110" s="63"/>
      <c r="I110" s="11" t="s">
        <v>46</v>
      </c>
      <c r="J110" s="12" t="s">
        <v>47</v>
      </c>
      <c r="K110" s="11" t="s">
        <v>46</v>
      </c>
      <c r="L110" s="12" t="s">
        <v>47</v>
      </c>
      <c r="M110" s="11" t="s">
        <v>46</v>
      </c>
      <c r="N110" s="12" t="s">
        <v>47</v>
      </c>
      <c r="O110" s="11" t="s">
        <v>46</v>
      </c>
      <c r="P110" s="12" t="s">
        <v>47</v>
      </c>
      <c r="Q110" s="11" t="s">
        <v>46</v>
      </c>
      <c r="R110" s="12" t="s">
        <v>47</v>
      </c>
      <c r="S110" s="11" t="s">
        <v>46</v>
      </c>
      <c r="T110" s="12" t="s">
        <v>47</v>
      </c>
    </row>
    <row r="111" spans="1:20" ht="30" customHeight="1">
      <c r="B111" s="164" t="s">
        <v>10</v>
      </c>
      <c r="C111" s="130" t="s">
        <v>121</v>
      </c>
      <c r="D111" s="101" t="s">
        <v>32</v>
      </c>
      <c r="E111" s="43">
        <f>SUM(J111+L111+N111+P111+R111+T111)</f>
        <v>0</v>
      </c>
      <c r="F111" s="44">
        <v>0.2</v>
      </c>
      <c r="G111" s="45">
        <f>E111+(E111*F111)</f>
        <v>0</v>
      </c>
      <c r="H111" s="164" t="s">
        <v>10</v>
      </c>
      <c r="I111" s="39">
        <v>1</v>
      </c>
      <c r="J111" s="31">
        <f>I111*$J$109</f>
        <v>0</v>
      </c>
      <c r="K111" s="39">
        <v>1</v>
      </c>
      <c r="L111" s="31">
        <f>K111*$L$109</f>
        <v>0</v>
      </c>
      <c r="M111" s="39">
        <v>1</v>
      </c>
      <c r="N111" s="31">
        <f>M111*$N$109</f>
        <v>0</v>
      </c>
      <c r="O111" s="39">
        <v>1</v>
      </c>
      <c r="P111" s="31">
        <f>O111*$P$109</f>
        <v>0</v>
      </c>
      <c r="Q111" s="39">
        <v>1</v>
      </c>
      <c r="R111" s="31">
        <f>Q111*$R$109</f>
        <v>0</v>
      </c>
      <c r="S111" s="39">
        <v>1</v>
      </c>
      <c r="T111" s="31">
        <f>S111*$R$109</f>
        <v>0</v>
      </c>
    </row>
    <row r="112" spans="1:20" ht="30" customHeight="1">
      <c r="B112" s="156"/>
      <c r="C112" s="131"/>
      <c r="D112" s="74" t="s">
        <v>28</v>
      </c>
      <c r="E112" s="13">
        <f t="shared" ref="E112:E115" si="41">SUM(J112+L112+N112+P112+R112+T112)</f>
        <v>0</v>
      </c>
      <c r="F112" s="14">
        <v>0.2</v>
      </c>
      <c r="G112" s="15">
        <f t="shared" ref="G112:G114" si="42">E112+(E112*F112)</f>
        <v>0</v>
      </c>
      <c r="H112" s="156"/>
      <c r="I112" s="40">
        <v>1</v>
      </c>
      <c r="J112" s="31">
        <f t="shared" ref="J112:J115" si="43">I112*$J$109</f>
        <v>0</v>
      </c>
      <c r="K112" s="40">
        <v>1</v>
      </c>
      <c r="L112" s="31">
        <f t="shared" ref="L112:L115" si="44">K112*$L$109</f>
        <v>0</v>
      </c>
      <c r="M112" s="40">
        <v>1</v>
      </c>
      <c r="N112" s="31">
        <f t="shared" ref="N112:N115" si="45">M112*$N$109</f>
        <v>0</v>
      </c>
      <c r="O112" s="40">
        <v>1</v>
      </c>
      <c r="P112" s="31">
        <f t="shared" ref="P112:P115" si="46">O112*$P$109</f>
        <v>0</v>
      </c>
      <c r="Q112" s="40">
        <v>1</v>
      </c>
      <c r="R112" s="31">
        <f t="shared" ref="R112:R115" si="47">Q112*$R$109</f>
        <v>0</v>
      </c>
      <c r="S112" s="40">
        <v>1</v>
      </c>
      <c r="T112" s="31">
        <f t="shared" ref="T112:T115" si="48">S112*$R$109</f>
        <v>0</v>
      </c>
    </row>
    <row r="113" spans="1:20" ht="30" customHeight="1">
      <c r="B113" s="156"/>
      <c r="C113" s="131"/>
      <c r="D113" s="74" t="s">
        <v>29</v>
      </c>
      <c r="E113" s="13">
        <f t="shared" si="41"/>
        <v>0</v>
      </c>
      <c r="F113" s="14">
        <v>0.2</v>
      </c>
      <c r="G113" s="15">
        <f t="shared" si="42"/>
        <v>0</v>
      </c>
      <c r="H113" s="156"/>
      <c r="I113" s="40">
        <v>1</v>
      </c>
      <c r="J113" s="31">
        <f t="shared" si="43"/>
        <v>0</v>
      </c>
      <c r="K113" s="40">
        <v>1</v>
      </c>
      <c r="L113" s="31">
        <f t="shared" si="44"/>
        <v>0</v>
      </c>
      <c r="M113" s="40">
        <v>1</v>
      </c>
      <c r="N113" s="31">
        <f t="shared" si="45"/>
        <v>0</v>
      </c>
      <c r="O113" s="40">
        <v>1</v>
      </c>
      <c r="P113" s="31">
        <f t="shared" si="46"/>
        <v>0</v>
      </c>
      <c r="Q113" s="40">
        <v>1</v>
      </c>
      <c r="R113" s="31">
        <f t="shared" si="47"/>
        <v>0</v>
      </c>
      <c r="S113" s="40">
        <v>1</v>
      </c>
      <c r="T113" s="31">
        <f t="shared" si="48"/>
        <v>0</v>
      </c>
    </row>
    <row r="114" spans="1:20" ht="30" customHeight="1">
      <c r="B114" s="156"/>
      <c r="C114" s="131"/>
      <c r="D114" s="103" t="s">
        <v>30</v>
      </c>
      <c r="E114" s="13">
        <f t="shared" si="41"/>
        <v>0</v>
      </c>
      <c r="F114" s="14">
        <v>0.2</v>
      </c>
      <c r="G114" s="15">
        <f t="shared" si="42"/>
        <v>0</v>
      </c>
      <c r="H114" s="156"/>
      <c r="I114" s="40">
        <v>1</v>
      </c>
      <c r="J114" s="31">
        <f t="shared" si="43"/>
        <v>0</v>
      </c>
      <c r="K114" s="40">
        <v>1</v>
      </c>
      <c r="L114" s="31">
        <f t="shared" si="44"/>
        <v>0</v>
      </c>
      <c r="M114" s="40">
        <v>1</v>
      </c>
      <c r="N114" s="31">
        <f t="shared" si="45"/>
        <v>0</v>
      </c>
      <c r="O114" s="40">
        <v>1</v>
      </c>
      <c r="P114" s="31">
        <f t="shared" si="46"/>
        <v>0</v>
      </c>
      <c r="Q114" s="40">
        <v>1</v>
      </c>
      <c r="R114" s="31">
        <f t="shared" si="47"/>
        <v>0</v>
      </c>
      <c r="S114" s="40">
        <v>1</v>
      </c>
      <c r="T114" s="31">
        <f t="shared" si="48"/>
        <v>0</v>
      </c>
    </row>
    <row r="115" spans="1:20" ht="30" customHeight="1" thickBot="1">
      <c r="B115" s="157"/>
      <c r="C115" s="132"/>
      <c r="D115" s="102" t="s">
        <v>31</v>
      </c>
      <c r="E115" s="46">
        <f t="shared" si="41"/>
        <v>0</v>
      </c>
      <c r="F115" s="47">
        <v>0.2</v>
      </c>
      <c r="G115" s="25">
        <f>E115+(E115*F115)</f>
        <v>0</v>
      </c>
      <c r="H115" s="157"/>
      <c r="I115" s="40">
        <v>1</v>
      </c>
      <c r="J115" s="31">
        <f t="shared" si="43"/>
        <v>0</v>
      </c>
      <c r="K115" s="40">
        <v>1</v>
      </c>
      <c r="L115" s="31">
        <f t="shared" si="44"/>
        <v>0</v>
      </c>
      <c r="M115" s="40">
        <v>1</v>
      </c>
      <c r="N115" s="31">
        <f t="shared" si="45"/>
        <v>0</v>
      </c>
      <c r="O115" s="40">
        <v>1</v>
      </c>
      <c r="P115" s="31">
        <f t="shared" si="46"/>
        <v>0</v>
      </c>
      <c r="Q115" s="40">
        <v>1</v>
      </c>
      <c r="R115" s="31">
        <f t="shared" si="47"/>
        <v>0</v>
      </c>
      <c r="S115" s="40">
        <v>1</v>
      </c>
      <c r="T115" s="31">
        <f t="shared" si="48"/>
        <v>0</v>
      </c>
    </row>
    <row r="116" spans="1:20" ht="30" customHeight="1" thickBot="1">
      <c r="B116" s="59"/>
      <c r="C116" s="60"/>
      <c r="D116" s="5"/>
      <c r="E116" s="5"/>
      <c r="F116" s="5"/>
      <c r="G116" s="5"/>
      <c r="I116" s="19" t="s">
        <v>41</v>
      </c>
      <c r="J116" s="20"/>
      <c r="K116" s="19" t="s">
        <v>42</v>
      </c>
      <c r="L116" s="20"/>
      <c r="M116" s="19" t="s">
        <v>43</v>
      </c>
      <c r="N116" s="20"/>
      <c r="O116" s="19" t="s">
        <v>58</v>
      </c>
      <c r="P116" s="20"/>
      <c r="Q116" s="19" t="s">
        <v>65</v>
      </c>
      <c r="R116" s="20"/>
      <c r="S116" s="19" t="s">
        <v>102</v>
      </c>
      <c r="T116" s="20"/>
    </row>
    <row r="117" spans="1:20" ht="24.95" customHeight="1">
      <c r="A117" s="5"/>
      <c r="B117" s="75"/>
      <c r="C117" s="17"/>
      <c r="D117" s="154" t="s">
        <v>96</v>
      </c>
      <c r="E117" s="158">
        <f>SUM(E111:E115)</f>
        <v>0</v>
      </c>
      <c r="F117" s="160">
        <v>0.2</v>
      </c>
      <c r="G117" s="162">
        <f>SUM(G111:G115)</f>
        <v>0</v>
      </c>
      <c r="I117" s="35" t="s">
        <v>48</v>
      </c>
      <c r="J117" s="32">
        <f>SUM(J111:J115)</f>
        <v>0</v>
      </c>
      <c r="K117" s="35" t="s">
        <v>48</v>
      </c>
      <c r="L117" s="32">
        <f>SUM(L111:L115)</f>
        <v>0</v>
      </c>
      <c r="M117" s="35" t="s">
        <v>48</v>
      </c>
      <c r="N117" s="32">
        <f>SUM(N111:N115)</f>
        <v>0</v>
      </c>
      <c r="O117" s="35" t="s">
        <v>48</v>
      </c>
      <c r="P117" s="32">
        <f>SUM(P111:P115)</f>
        <v>0</v>
      </c>
      <c r="Q117" s="35" t="s">
        <v>48</v>
      </c>
      <c r="R117" s="32">
        <f>SUM(R111:R115)</f>
        <v>0</v>
      </c>
      <c r="S117" s="35" t="s">
        <v>48</v>
      </c>
      <c r="T117" s="32">
        <f>SUM(T111:T115)</f>
        <v>0</v>
      </c>
    </row>
    <row r="118" spans="1:20" ht="15" customHeight="1" thickBot="1">
      <c r="B118" s="75"/>
      <c r="C118" s="17"/>
      <c r="D118" s="155"/>
      <c r="E118" s="159"/>
      <c r="F118" s="161"/>
      <c r="G118" s="163"/>
      <c r="I118" s="36" t="s">
        <v>49</v>
      </c>
      <c r="J118" s="33">
        <f>J117*20%</f>
        <v>0</v>
      </c>
      <c r="K118" s="36" t="s">
        <v>49</v>
      </c>
      <c r="L118" s="33">
        <f>L117*20%</f>
        <v>0</v>
      </c>
      <c r="M118" s="36" t="s">
        <v>49</v>
      </c>
      <c r="N118" s="33">
        <f>N117*20%</f>
        <v>0</v>
      </c>
      <c r="O118" s="36" t="s">
        <v>49</v>
      </c>
      <c r="P118" s="33">
        <f>P117*20%</f>
        <v>0</v>
      </c>
      <c r="Q118" s="36" t="s">
        <v>49</v>
      </c>
      <c r="R118" s="33">
        <f>R117*20%</f>
        <v>0</v>
      </c>
      <c r="S118" s="36" t="s">
        <v>49</v>
      </c>
      <c r="T118" s="33">
        <f>T117*20%</f>
        <v>0</v>
      </c>
    </row>
    <row r="119" spans="1:20" ht="24.95" customHeight="1" thickBot="1">
      <c r="B119" s="75"/>
      <c r="C119" s="17"/>
      <c r="D119" s="64"/>
      <c r="E119" s="65"/>
      <c r="F119" s="66"/>
      <c r="G119" s="65"/>
      <c r="H119" s="83"/>
      <c r="I119" s="37" t="s">
        <v>50</v>
      </c>
      <c r="J119" s="34">
        <f>J117+J118</f>
        <v>0</v>
      </c>
      <c r="K119" s="37" t="s">
        <v>50</v>
      </c>
      <c r="L119" s="34">
        <f>L117+L118</f>
        <v>0</v>
      </c>
      <c r="M119" s="37" t="s">
        <v>50</v>
      </c>
      <c r="N119" s="34">
        <f>N117+N118</f>
        <v>0</v>
      </c>
      <c r="O119" s="37" t="s">
        <v>50</v>
      </c>
      <c r="P119" s="34">
        <f>P117+P118</f>
        <v>0</v>
      </c>
      <c r="Q119" s="37" t="s">
        <v>50</v>
      </c>
      <c r="R119" s="34">
        <f>R117+R118</f>
        <v>0</v>
      </c>
      <c r="S119" s="37" t="s">
        <v>50</v>
      </c>
      <c r="T119" s="34">
        <f>T117+T118</f>
        <v>0</v>
      </c>
    </row>
    <row r="120" spans="1:20" ht="30" customHeight="1">
      <c r="B120" s="75"/>
      <c r="C120" s="17"/>
      <c r="D120" s="17"/>
      <c r="E120" s="17"/>
      <c r="F120" s="17"/>
      <c r="G120" s="28"/>
    </row>
    <row r="121" spans="1:20" ht="20.25" thickBot="1"/>
    <row r="122" spans="1:20" ht="24.95" customHeight="1" thickBot="1">
      <c r="D122" s="120" t="s">
        <v>129</v>
      </c>
      <c r="E122" s="124">
        <f>SUM(E117+E102+E82+E62+E35+E19)</f>
        <v>0</v>
      </c>
      <c r="F122" s="122">
        <v>0.2</v>
      </c>
      <c r="G122" s="125">
        <f t="shared" ref="G122" si="49">SUM(G117+G102+G82+G62+G35+G19)</f>
        <v>0</v>
      </c>
    </row>
    <row r="123" spans="1:20" ht="20.25" thickBot="1"/>
    <row r="124" spans="1:20" ht="33" customHeight="1" thickBot="1">
      <c r="D124" s="151" t="s">
        <v>134</v>
      </c>
      <c r="E124" s="152"/>
      <c r="F124" s="152"/>
      <c r="G124" s="152"/>
      <c r="H124" s="152"/>
      <c r="I124" s="152"/>
      <c r="J124" s="152"/>
      <c r="K124" s="152"/>
      <c r="L124" s="152"/>
      <c r="M124" s="152"/>
      <c r="N124" s="152"/>
      <c r="O124" s="153"/>
    </row>
    <row r="126" spans="1:20">
      <c r="D126" s="29"/>
      <c r="E126" s="29"/>
      <c r="F126" s="29"/>
    </row>
  </sheetData>
  <mergeCells count="141">
    <mergeCell ref="B111:B115"/>
    <mergeCell ref="C111:C115"/>
    <mergeCell ref="H111:H115"/>
    <mergeCell ref="D117:D118"/>
    <mergeCell ref="E117:E118"/>
    <mergeCell ref="F117:F118"/>
    <mergeCell ref="G117:G118"/>
    <mergeCell ref="B108:B109"/>
    <mergeCell ref="C108:C109"/>
    <mergeCell ref="D108:D109"/>
    <mergeCell ref="E108:E109"/>
    <mergeCell ref="F108:F109"/>
    <mergeCell ref="G108:G109"/>
    <mergeCell ref="I106:T106"/>
    <mergeCell ref="I107:J107"/>
    <mergeCell ref="K107:L107"/>
    <mergeCell ref="M107:N107"/>
    <mergeCell ref="O107:P107"/>
    <mergeCell ref="Q107:R107"/>
    <mergeCell ref="S107:T107"/>
    <mergeCell ref="B91:B100"/>
    <mergeCell ref="C91:C100"/>
    <mergeCell ref="H91:H100"/>
    <mergeCell ref="D102:D103"/>
    <mergeCell ref="E102:E103"/>
    <mergeCell ref="F102:F103"/>
    <mergeCell ref="G102:G103"/>
    <mergeCell ref="S67:T67"/>
    <mergeCell ref="B68:B69"/>
    <mergeCell ref="C68:C69"/>
    <mergeCell ref="D68:D69"/>
    <mergeCell ref="E68:E69"/>
    <mergeCell ref="F68:F69"/>
    <mergeCell ref="G68:G69"/>
    <mergeCell ref="B88:B89"/>
    <mergeCell ref="C88:C89"/>
    <mergeCell ref="D88:D89"/>
    <mergeCell ref="E88:E89"/>
    <mergeCell ref="F88:F89"/>
    <mergeCell ref="G88:G89"/>
    <mergeCell ref="I86:T86"/>
    <mergeCell ref="I87:J87"/>
    <mergeCell ref="K87:L87"/>
    <mergeCell ref="M87:N87"/>
    <mergeCell ref="O87:P87"/>
    <mergeCell ref="Q87:R87"/>
    <mergeCell ref="S87:T87"/>
    <mergeCell ref="I67:J67"/>
    <mergeCell ref="K67:L67"/>
    <mergeCell ref="M67:N67"/>
    <mergeCell ref="O67:P67"/>
    <mergeCell ref="Q67:R67"/>
    <mergeCell ref="B71:B80"/>
    <mergeCell ref="C71:C80"/>
    <mergeCell ref="H71:H80"/>
    <mergeCell ref="D82:D83"/>
    <mergeCell ref="E82:E83"/>
    <mergeCell ref="F82:F83"/>
    <mergeCell ref="G82:G83"/>
    <mergeCell ref="B54:B56"/>
    <mergeCell ref="C54:C56"/>
    <mergeCell ref="H54:H56"/>
    <mergeCell ref="B57:B60"/>
    <mergeCell ref="C57:C60"/>
    <mergeCell ref="H57:H60"/>
    <mergeCell ref="B48:B49"/>
    <mergeCell ref="C48:C49"/>
    <mergeCell ref="H48:H49"/>
    <mergeCell ref="B50:B53"/>
    <mergeCell ref="C50:C53"/>
    <mergeCell ref="H50:H53"/>
    <mergeCell ref="B46:B47"/>
    <mergeCell ref="C46:C47"/>
    <mergeCell ref="H46:H47"/>
    <mergeCell ref="B44:B45"/>
    <mergeCell ref="C44:C45"/>
    <mergeCell ref="H44:H45"/>
    <mergeCell ref="B25:B26"/>
    <mergeCell ref="C25:C26"/>
    <mergeCell ref="D25:D26"/>
    <mergeCell ref="E25:E26"/>
    <mergeCell ref="F25:F26"/>
    <mergeCell ref="G25:G26"/>
    <mergeCell ref="B41:B42"/>
    <mergeCell ref="C41:C42"/>
    <mergeCell ref="D41:D42"/>
    <mergeCell ref="E41:E42"/>
    <mergeCell ref="F41:F42"/>
    <mergeCell ref="G41:G42"/>
    <mergeCell ref="B28:B33"/>
    <mergeCell ref="C28:C33"/>
    <mergeCell ref="H28:H33"/>
    <mergeCell ref="D35:D36"/>
    <mergeCell ref="E35:E36"/>
    <mergeCell ref="F35:F36"/>
    <mergeCell ref="G35:G36"/>
    <mergeCell ref="M24:N24"/>
    <mergeCell ref="O24:P24"/>
    <mergeCell ref="Q24:R24"/>
    <mergeCell ref="S24:T24"/>
    <mergeCell ref="D2:M2"/>
    <mergeCell ref="B4:G4"/>
    <mergeCell ref="B5:G5"/>
    <mergeCell ref="I5:T5"/>
    <mergeCell ref="B6:G6"/>
    <mergeCell ref="B12:B17"/>
    <mergeCell ref="C12:C17"/>
    <mergeCell ref="H12:H17"/>
    <mergeCell ref="D19:D20"/>
    <mergeCell ref="E19:E20"/>
    <mergeCell ref="F19:F20"/>
    <mergeCell ref="G19:G20"/>
    <mergeCell ref="B9:B10"/>
    <mergeCell ref="C9:C10"/>
    <mergeCell ref="D9:D10"/>
    <mergeCell ref="E9:E10"/>
    <mergeCell ref="F9:F10"/>
    <mergeCell ref="G9:G10"/>
    <mergeCell ref="D124:O124"/>
    <mergeCell ref="I7:T7"/>
    <mergeCell ref="I8:J8"/>
    <mergeCell ref="K8:L8"/>
    <mergeCell ref="M8:N8"/>
    <mergeCell ref="O8:P8"/>
    <mergeCell ref="Q8:R8"/>
    <mergeCell ref="S8:T8"/>
    <mergeCell ref="I39:T39"/>
    <mergeCell ref="I40:J40"/>
    <mergeCell ref="K40:L40"/>
    <mergeCell ref="M40:N40"/>
    <mergeCell ref="O40:P40"/>
    <mergeCell ref="Q40:R40"/>
    <mergeCell ref="S40:T40"/>
    <mergeCell ref="D62:D63"/>
    <mergeCell ref="E62:E63"/>
    <mergeCell ref="F62:F63"/>
    <mergeCell ref="G62:G63"/>
    <mergeCell ref="I66:T66"/>
    <mergeCell ref="I23:T23"/>
    <mergeCell ref="I24:J24"/>
    <mergeCell ref="K24:L24"/>
  </mergeCells>
  <pageMargins left="0.7" right="0.7" top="0.75" bottom="0.75" header="0.3" footer="0.3"/>
  <pageSetup paperSize="9" scale="4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CA5EE-7E38-49EF-BA44-741337BA0497}">
  <sheetPr codeName="Feuil5">
    <pageSetUpPr fitToPage="1"/>
  </sheetPr>
  <dimension ref="A1:T101"/>
  <sheetViews>
    <sheetView topLeftCell="A79" zoomScale="70" zoomScaleNormal="70" workbookViewId="0">
      <selection activeCell="E98" sqref="E98"/>
    </sheetView>
  </sheetViews>
  <sheetFormatPr baseColWidth="10" defaultColWidth="10.85546875" defaultRowHeight="19.5"/>
  <cols>
    <col min="1" max="1" width="4.28515625" style="2" customWidth="1"/>
    <col min="2" max="2" width="14.7109375" style="2" customWidth="1"/>
    <col min="3" max="3" width="57.28515625" style="3" customWidth="1"/>
    <col min="4" max="4" width="51.140625" style="3" customWidth="1"/>
    <col min="5" max="5" width="21.7109375" style="3" customWidth="1"/>
    <col min="6" max="6" width="15.7109375" style="3" customWidth="1"/>
    <col min="7" max="7" width="21.7109375" style="4" customWidth="1"/>
    <col min="8" max="8" width="14.7109375" style="2" customWidth="1"/>
    <col min="9" max="9" width="22" style="2" bestFit="1" customWidth="1"/>
    <col min="10" max="10" width="21.42578125" style="2" customWidth="1"/>
    <col min="11" max="11" width="22" style="2" bestFit="1" customWidth="1"/>
    <col min="12" max="12" width="21.42578125" style="2" customWidth="1"/>
    <col min="13" max="13" width="22" style="2" bestFit="1" customWidth="1"/>
    <col min="14" max="14" width="20.42578125" style="2" customWidth="1"/>
    <col min="15" max="15" width="22" style="2" bestFit="1" customWidth="1"/>
    <col min="16" max="16" width="20.42578125" style="2" customWidth="1"/>
    <col min="17" max="17" width="22" style="2" bestFit="1" customWidth="1"/>
    <col min="18" max="18" width="20.42578125" style="2" customWidth="1"/>
    <col min="19" max="19" width="22" style="2" bestFit="1" customWidth="1"/>
    <col min="20" max="20" width="20.42578125" style="2" customWidth="1"/>
    <col min="21" max="16384" width="10.85546875" style="1"/>
  </cols>
  <sheetData>
    <row r="1" spans="1:20" ht="20.25" thickBot="1">
      <c r="B1" s="81"/>
      <c r="H1" s="81"/>
    </row>
    <row r="2" spans="1:20" ht="30" customHeight="1" thickBot="1">
      <c r="B2" s="81"/>
      <c r="D2" s="151" t="s">
        <v>134</v>
      </c>
      <c r="E2" s="152"/>
      <c r="F2" s="152"/>
      <c r="G2" s="152"/>
      <c r="H2" s="152"/>
      <c r="I2" s="152"/>
      <c r="J2" s="152"/>
      <c r="K2" s="152"/>
      <c r="L2" s="152"/>
      <c r="M2" s="152"/>
      <c r="N2" s="152"/>
      <c r="O2" s="153"/>
    </row>
    <row r="3" spans="1:20" ht="30" customHeight="1" thickBot="1">
      <c r="B3" s="81"/>
      <c r="H3" s="81"/>
    </row>
    <row r="4" spans="1:20" ht="24.95" customHeight="1" thickBot="1">
      <c r="A4" s="5"/>
      <c r="B4" s="173"/>
      <c r="C4" s="174"/>
      <c r="D4" s="174"/>
      <c r="E4" s="174"/>
      <c r="F4" s="174"/>
      <c r="G4" s="175"/>
      <c r="H4" s="81"/>
    </row>
    <row r="5" spans="1:20" ht="45" customHeight="1" thickBot="1">
      <c r="A5" s="5"/>
      <c r="B5" s="178" t="s">
        <v>99</v>
      </c>
      <c r="C5" s="179"/>
      <c r="D5" s="179"/>
      <c r="E5" s="179"/>
      <c r="F5" s="179"/>
      <c r="G5" s="180"/>
      <c r="H5" s="81"/>
      <c r="I5" s="151" t="s">
        <v>133</v>
      </c>
      <c r="J5" s="152"/>
      <c r="K5" s="152"/>
      <c r="L5" s="152"/>
      <c r="M5" s="152"/>
      <c r="N5" s="152"/>
      <c r="O5" s="152"/>
      <c r="P5" s="152"/>
      <c r="Q5" s="152"/>
      <c r="R5" s="152"/>
      <c r="S5" s="152"/>
      <c r="T5" s="153"/>
    </row>
    <row r="6" spans="1:20" ht="24.95" customHeight="1" thickBot="1">
      <c r="A6" s="5"/>
      <c r="B6" s="181" t="s">
        <v>132</v>
      </c>
      <c r="C6" s="182"/>
      <c r="D6" s="182"/>
      <c r="E6" s="182"/>
      <c r="F6" s="182"/>
      <c r="G6" s="183"/>
      <c r="H6" s="81"/>
    </row>
    <row r="7" spans="1:20" ht="24.95" customHeight="1" thickBot="1">
      <c r="A7" s="5"/>
      <c r="B7" s="6"/>
      <c r="C7" s="7"/>
      <c r="D7" s="7"/>
      <c r="E7" s="7"/>
      <c r="F7" s="7"/>
      <c r="G7" s="7"/>
      <c r="I7" s="140" t="s">
        <v>40</v>
      </c>
      <c r="J7" s="141"/>
      <c r="K7" s="141"/>
      <c r="L7" s="141"/>
      <c r="M7" s="141"/>
      <c r="N7" s="141"/>
      <c r="O7" s="141"/>
      <c r="P7" s="141"/>
      <c r="Q7" s="141"/>
      <c r="R7" s="141"/>
      <c r="S7" s="141"/>
      <c r="T7" s="142"/>
    </row>
    <row r="8" spans="1:20" ht="24.95" customHeight="1" thickBot="1">
      <c r="I8" s="176" t="s">
        <v>41</v>
      </c>
      <c r="J8" s="177"/>
      <c r="K8" s="176" t="s">
        <v>42</v>
      </c>
      <c r="L8" s="177"/>
      <c r="M8" s="176" t="s">
        <v>43</v>
      </c>
      <c r="N8" s="177"/>
      <c r="O8" s="176" t="s">
        <v>58</v>
      </c>
      <c r="P8" s="177"/>
      <c r="Q8" s="176" t="s">
        <v>65</v>
      </c>
      <c r="R8" s="177"/>
      <c r="S8" s="176" t="s">
        <v>102</v>
      </c>
      <c r="T8" s="177"/>
    </row>
    <row r="9" spans="1:20" ht="30">
      <c r="B9" s="167" t="s">
        <v>11</v>
      </c>
      <c r="C9" s="165" t="s">
        <v>12</v>
      </c>
      <c r="D9" s="165" t="s">
        <v>13</v>
      </c>
      <c r="E9" s="165" t="s">
        <v>38</v>
      </c>
      <c r="F9" s="165" t="s">
        <v>37</v>
      </c>
      <c r="G9" s="169" t="s">
        <v>39</v>
      </c>
      <c r="I9" s="30" t="s">
        <v>44</v>
      </c>
      <c r="J9" s="58" t="s">
        <v>56</v>
      </c>
      <c r="K9" s="30" t="s">
        <v>44</v>
      </c>
      <c r="L9" s="58" t="s">
        <v>64</v>
      </c>
      <c r="M9" s="30" t="s">
        <v>44</v>
      </c>
      <c r="N9" s="58" t="s">
        <v>57</v>
      </c>
      <c r="O9" s="30" t="s">
        <v>44</v>
      </c>
      <c r="P9" s="58" t="s">
        <v>59</v>
      </c>
      <c r="Q9" s="30" t="s">
        <v>44</v>
      </c>
      <c r="R9" s="58" t="s">
        <v>66</v>
      </c>
      <c r="S9" s="30" t="s">
        <v>44</v>
      </c>
      <c r="T9" s="58" t="s">
        <v>66</v>
      </c>
    </row>
    <row r="10" spans="1:20" ht="24.95" customHeight="1" thickBot="1">
      <c r="B10" s="168"/>
      <c r="C10" s="166"/>
      <c r="D10" s="166"/>
      <c r="E10" s="166"/>
      <c r="F10" s="166"/>
      <c r="G10" s="170"/>
      <c r="I10" s="8" t="s">
        <v>45</v>
      </c>
      <c r="J10" s="38">
        <f>BPU!F20</f>
        <v>0</v>
      </c>
      <c r="K10" s="8" t="s">
        <v>45</v>
      </c>
      <c r="L10" s="38">
        <f>BPU!F21</f>
        <v>0</v>
      </c>
      <c r="M10" s="8" t="s">
        <v>45</v>
      </c>
      <c r="N10" s="38">
        <f>BPU!F22</f>
        <v>0</v>
      </c>
      <c r="O10" s="8" t="s">
        <v>45</v>
      </c>
      <c r="P10" s="38">
        <f>BPU!F23</f>
        <v>0</v>
      </c>
      <c r="Q10" s="8" t="s">
        <v>45</v>
      </c>
      <c r="R10" s="38">
        <f>BPU!F24</f>
        <v>0</v>
      </c>
      <c r="S10" s="8" t="s">
        <v>45</v>
      </c>
      <c r="T10" s="38">
        <f>BPU!F25</f>
        <v>0</v>
      </c>
    </row>
    <row r="11" spans="1:20" ht="24.95" customHeight="1" thickBot="1">
      <c r="A11" s="9"/>
      <c r="B11" s="16"/>
      <c r="C11" s="17"/>
      <c r="D11" s="17"/>
      <c r="E11" s="17"/>
      <c r="F11" s="17"/>
      <c r="G11" s="41"/>
      <c r="I11" s="11" t="s">
        <v>46</v>
      </c>
      <c r="J11" s="12" t="s">
        <v>47</v>
      </c>
      <c r="K11" s="11" t="s">
        <v>46</v>
      </c>
      <c r="L11" s="12" t="s">
        <v>47</v>
      </c>
      <c r="M11" s="11" t="s">
        <v>46</v>
      </c>
      <c r="N11" s="12" t="s">
        <v>47</v>
      </c>
      <c r="O11" s="11" t="s">
        <v>46</v>
      </c>
      <c r="P11" s="12" t="s">
        <v>47</v>
      </c>
      <c r="Q11" s="11" t="s">
        <v>46</v>
      </c>
      <c r="R11" s="12" t="s">
        <v>47</v>
      </c>
      <c r="S11" s="11" t="s">
        <v>46</v>
      </c>
      <c r="T11" s="12" t="s">
        <v>47</v>
      </c>
    </row>
    <row r="12" spans="1:20" ht="28.5">
      <c r="B12" s="207" t="s">
        <v>0</v>
      </c>
      <c r="C12" s="130" t="s">
        <v>122</v>
      </c>
      <c r="D12" s="101" t="s">
        <v>109</v>
      </c>
      <c r="E12" s="43">
        <f>SUM(J12+L12+N12+P12+R12+T12)</f>
        <v>0</v>
      </c>
      <c r="F12" s="44">
        <v>0.2</v>
      </c>
      <c r="G12" s="45">
        <f>E12+(E12*F12)</f>
        <v>0</v>
      </c>
      <c r="H12" s="207" t="s">
        <v>0</v>
      </c>
      <c r="I12" s="39">
        <v>1</v>
      </c>
      <c r="J12" s="31">
        <f>I12*$J$10</f>
        <v>0</v>
      </c>
      <c r="K12" s="39">
        <v>1</v>
      </c>
      <c r="L12" s="31">
        <f>K12*$L$10</f>
        <v>0</v>
      </c>
      <c r="M12" s="39">
        <v>1</v>
      </c>
      <c r="N12" s="31">
        <f>M12*$N$10</f>
        <v>0</v>
      </c>
      <c r="O12" s="39">
        <v>1</v>
      </c>
      <c r="P12" s="31">
        <f>O12*$P$10</f>
        <v>0</v>
      </c>
      <c r="Q12" s="39">
        <v>1</v>
      </c>
      <c r="R12" s="31">
        <f>Q12*$R$10</f>
        <v>0</v>
      </c>
      <c r="S12" s="39">
        <v>1</v>
      </c>
      <c r="T12" s="31">
        <f>S12*$R$10</f>
        <v>0</v>
      </c>
    </row>
    <row r="13" spans="1:20" ht="24.95" customHeight="1">
      <c r="B13" s="197"/>
      <c r="C13" s="131"/>
      <c r="D13" s="103" t="s">
        <v>33</v>
      </c>
      <c r="E13" s="13">
        <f t="shared" ref="E13:E16" si="0">SUM(J13+L13+N13+P13+R13+T13)</f>
        <v>0</v>
      </c>
      <c r="F13" s="14">
        <v>0.2</v>
      </c>
      <c r="G13" s="15">
        <f t="shared" ref="G13:G16" si="1">E13+(E13*F13)</f>
        <v>0</v>
      </c>
      <c r="H13" s="197"/>
      <c r="I13" s="40">
        <v>1</v>
      </c>
      <c r="J13" s="31">
        <f t="shared" ref="J13:J16" si="2">I13*$J$10</f>
        <v>0</v>
      </c>
      <c r="K13" s="40">
        <v>1</v>
      </c>
      <c r="L13" s="31">
        <f t="shared" ref="L13:L16" si="3">K13*$L$10</f>
        <v>0</v>
      </c>
      <c r="M13" s="40">
        <v>1</v>
      </c>
      <c r="N13" s="31">
        <f t="shared" ref="N13:N16" si="4">M13*$N$10</f>
        <v>0</v>
      </c>
      <c r="O13" s="40">
        <v>1</v>
      </c>
      <c r="P13" s="31">
        <f t="shared" ref="P13:P16" si="5">O13*$P$10</f>
        <v>0</v>
      </c>
      <c r="Q13" s="40">
        <v>1</v>
      </c>
      <c r="R13" s="31">
        <f t="shared" ref="R13:R16" si="6">Q13*$R$10</f>
        <v>0</v>
      </c>
      <c r="S13" s="40">
        <v>1</v>
      </c>
      <c r="T13" s="31">
        <f t="shared" ref="T13:T16" si="7">S13*$R$10</f>
        <v>0</v>
      </c>
    </row>
    <row r="14" spans="1:20" ht="24.95" customHeight="1">
      <c r="B14" s="197"/>
      <c r="C14" s="131"/>
      <c r="D14" s="103" t="s">
        <v>34</v>
      </c>
      <c r="E14" s="13">
        <f t="shared" si="0"/>
        <v>0</v>
      </c>
      <c r="F14" s="14">
        <v>0.2</v>
      </c>
      <c r="G14" s="15">
        <f t="shared" si="1"/>
        <v>0</v>
      </c>
      <c r="H14" s="197"/>
      <c r="I14" s="40">
        <v>1</v>
      </c>
      <c r="J14" s="31">
        <f t="shared" si="2"/>
        <v>0</v>
      </c>
      <c r="K14" s="40">
        <v>1</v>
      </c>
      <c r="L14" s="31">
        <f>K14*$L$10</f>
        <v>0</v>
      </c>
      <c r="M14" s="40">
        <v>1</v>
      </c>
      <c r="N14" s="31">
        <f t="shared" si="4"/>
        <v>0</v>
      </c>
      <c r="O14" s="40">
        <v>1</v>
      </c>
      <c r="P14" s="31">
        <f t="shared" si="5"/>
        <v>0</v>
      </c>
      <c r="Q14" s="40">
        <v>1</v>
      </c>
      <c r="R14" s="31">
        <f t="shared" si="6"/>
        <v>0</v>
      </c>
      <c r="S14" s="40">
        <v>1</v>
      </c>
      <c r="T14" s="31">
        <f t="shared" si="7"/>
        <v>0</v>
      </c>
    </row>
    <row r="15" spans="1:20" ht="24.95" customHeight="1">
      <c r="B15" s="197"/>
      <c r="C15" s="131"/>
      <c r="D15" s="103" t="s">
        <v>35</v>
      </c>
      <c r="E15" s="13">
        <f t="shared" si="0"/>
        <v>0</v>
      </c>
      <c r="F15" s="14">
        <v>0.2</v>
      </c>
      <c r="G15" s="15">
        <f t="shared" si="1"/>
        <v>0</v>
      </c>
      <c r="H15" s="197"/>
      <c r="I15" s="40">
        <v>1</v>
      </c>
      <c r="J15" s="31">
        <f t="shared" si="2"/>
        <v>0</v>
      </c>
      <c r="K15" s="40">
        <v>1</v>
      </c>
      <c r="L15" s="31">
        <f t="shared" si="3"/>
        <v>0</v>
      </c>
      <c r="M15" s="40">
        <v>1</v>
      </c>
      <c r="N15" s="31">
        <f t="shared" si="4"/>
        <v>0</v>
      </c>
      <c r="O15" s="40">
        <v>1</v>
      </c>
      <c r="P15" s="31">
        <f t="shared" si="5"/>
        <v>0</v>
      </c>
      <c r="Q15" s="40">
        <v>1</v>
      </c>
      <c r="R15" s="31">
        <f t="shared" si="6"/>
        <v>0</v>
      </c>
      <c r="S15" s="40">
        <v>1</v>
      </c>
      <c r="T15" s="31">
        <f t="shared" si="7"/>
        <v>0</v>
      </c>
    </row>
    <row r="16" spans="1:20" ht="24.95" customHeight="1" thickBot="1">
      <c r="B16" s="198"/>
      <c r="C16" s="132"/>
      <c r="D16" s="102" t="s">
        <v>36</v>
      </c>
      <c r="E16" s="46">
        <f t="shared" si="0"/>
        <v>0</v>
      </c>
      <c r="F16" s="47">
        <v>0.2</v>
      </c>
      <c r="G16" s="25">
        <f t="shared" si="1"/>
        <v>0</v>
      </c>
      <c r="H16" s="198"/>
      <c r="I16" s="40">
        <v>1</v>
      </c>
      <c r="J16" s="31">
        <f t="shared" si="2"/>
        <v>0</v>
      </c>
      <c r="K16" s="40">
        <v>1</v>
      </c>
      <c r="L16" s="31">
        <f t="shared" si="3"/>
        <v>0</v>
      </c>
      <c r="M16" s="40">
        <v>1</v>
      </c>
      <c r="N16" s="31">
        <f t="shared" si="4"/>
        <v>0</v>
      </c>
      <c r="O16" s="40">
        <v>1</v>
      </c>
      <c r="P16" s="31">
        <f t="shared" si="5"/>
        <v>0</v>
      </c>
      <c r="Q16" s="40">
        <v>1</v>
      </c>
      <c r="R16" s="31">
        <f t="shared" si="6"/>
        <v>0</v>
      </c>
      <c r="S16" s="40">
        <v>1</v>
      </c>
      <c r="T16" s="31">
        <f t="shared" si="7"/>
        <v>0</v>
      </c>
    </row>
    <row r="17" spans="1:20" ht="24.95" customHeight="1" thickBot="1">
      <c r="B17" s="16"/>
      <c r="C17" s="17"/>
      <c r="D17" s="17"/>
      <c r="E17" s="42"/>
      <c r="F17" s="18"/>
      <c r="G17" s="48"/>
      <c r="I17" s="19" t="s">
        <v>41</v>
      </c>
      <c r="J17" s="20"/>
      <c r="K17" s="19" t="s">
        <v>42</v>
      </c>
      <c r="L17" s="20"/>
      <c r="M17" s="19" t="s">
        <v>43</v>
      </c>
      <c r="N17" s="20"/>
      <c r="O17" s="19" t="s">
        <v>58</v>
      </c>
      <c r="P17" s="20"/>
      <c r="Q17" s="19" t="s">
        <v>65</v>
      </c>
      <c r="R17" s="20"/>
      <c r="S17" s="19" t="s">
        <v>102</v>
      </c>
      <c r="T17" s="20"/>
    </row>
    <row r="18" spans="1:20" ht="24.95" customHeight="1">
      <c r="A18" s="5"/>
      <c r="B18" s="16"/>
      <c r="C18" s="17"/>
      <c r="D18" s="199" t="s">
        <v>51</v>
      </c>
      <c r="E18" s="201">
        <f>SUM(E12:E16)</f>
        <v>0</v>
      </c>
      <c r="F18" s="203">
        <v>0.2</v>
      </c>
      <c r="G18" s="205">
        <f>SUM(G12:G16)</f>
        <v>0</v>
      </c>
      <c r="I18" s="35" t="s">
        <v>48</v>
      </c>
      <c r="J18" s="32">
        <f>SUM(J12:J16)</f>
        <v>0</v>
      </c>
      <c r="K18" s="35" t="s">
        <v>48</v>
      </c>
      <c r="L18" s="32">
        <f>SUM(L12:L16)</f>
        <v>0</v>
      </c>
      <c r="M18" s="35" t="s">
        <v>48</v>
      </c>
      <c r="N18" s="32">
        <f>SUM(N12:N16)</f>
        <v>0</v>
      </c>
      <c r="O18" s="35" t="s">
        <v>48</v>
      </c>
      <c r="P18" s="32">
        <f>SUM(P12:P16)</f>
        <v>0</v>
      </c>
      <c r="Q18" s="35" t="s">
        <v>48</v>
      </c>
      <c r="R18" s="32">
        <f>SUM(R12:R16)</f>
        <v>0</v>
      </c>
      <c r="S18" s="35" t="s">
        <v>48</v>
      </c>
      <c r="T18" s="32">
        <f>SUM(T12:T16)</f>
        <v>0</v>
      </c>
    </row>
    <row r="19" spans="1:20" ht="15.75" thickBot="1">
      <c r="B19" s="16"/>
      <c r="C19" s="17"/>
      <c r="D19" s="200"/>
      <c r="E19" s="202"/>
      <c r="F19" s="204"/>
      <c r="G19" s="206"/>
      <c r="I19" s="36" t="s">
        <v>49</v>
      </c>
      <c r="J19" s="33">
        <f>J18*20%</f>
        <v>0</v>
      </c>
      <c r="K19" s="36" t="s">
        <v>49</v>
      </c>
      <c r="L19" s="33">
        <f>L18*20%</f>
        <v>0</v>
      </c>
      <c r="M19" s="36" t="s">
        <v>49</v>
      </c>
      <c r="N19" s="33">
        <f>N18*20%</f>
        <v>0</v>
      </c>
      <c r="O19" s="36" t="s">
        <v>49</v>
      </c>
      <c r="P19" s="33">
        <f>P18*20%</f>
        <v>0</v>
      </c>
      <c r="Q19" s="36" t="s">
        <v>49</v>
      </c>
      <c r="R19" s="33">
        <f>R18*20%</f>
        <v>0</v>
      </c>
      <c r="S19" s="36" t="s">
        <v>49</v>
      </c>
      <c r="T19" s="33">
        <f>T18*20%</f>
        <v>0</v>
      </c>
    </row>
    <row r="20" spans="1:20" ht="24.95" customHeight="1" thickBot="1">
      <c r="B20" s="16"/>
      <c r="C20" s="17"/>
      <c r="D20" s="17"/>
      <c r="E20" s="50"/>
      <c r="F20" s="51"/>
      <c r="G20" s="24"/>
      <c r="I20" s="52" t="s">
        <v>50</v>
      </c>
      <c r="J20" s="53">
        <f>J18+J19</f>
        <v>0</v>
      </c>
      <c r="K20" s="52" t="s">
        <v>50</v>
      </c>
      <c r="L20" s="53">
        <f>L18+L19</f>
        <v>0</v>
      </c>
      <c r="M20" s="52" t="s">
        <v>50</v>
      </c>
      <c r="N20" s="53">
        <f>N18+N19</f>
        <v>0</v>
      </c>
      <c r="O20" s="52" t="s">
        <v>50</v>
      </c>
      <c r="P20" s="53">
        <f>P18+P19</f>
        <v>0</v>
      </c>
      <c r="Q20" s="52" t="s">
        <v>50</v>
      </c>
      <c r="R20" s="53">
        <f>R18+R19</f>
        <v>0</v>
      </c>
      <c r="S20" s="52" t="s">
        <v>50</v>
      </c>
      <c r="T20" s="53">
        <f>T18+T19</f>
        <v>0</v>
      </c>
    </row>
    <row r="21" spans="1:20" s="57" customFormat="1" ht="24.75" customHeight="1" thickBot="1">
      <c r="A21" s="54"/>
      <c r="B21" s="27"/>
      <c r="C21" s="26"/>
      <c r="D21" s="26"/>
      <c r="E21" s="55"/>
      <c r="F21" s="22"/>
      <c r="G21" s="55"/>
      <c r="H21" s="56"/>
      <c r="I21" s="56"/>
      <c r="J21" s="56"/>
      <c r="K21" s="56"/>
      <c r="L21" s="56"/>
      <c r="M21" s="56"/>
      <c r="N21" s="56"/>
      <c r="O21" s="56"/>
      <c r="P21" s="56"/>
      <c r="Q21" s="56"/>
      <c r="S21" s="56"/>
    </row>
    <row r="22" spans="1:20" ht="24.95" customHeight="1" thickBot="1">
      <c r="A22" s="5"/>
      <c r="B22" s="6"/>
      <c r="C22" s="7"/>
      <c r="D22" s="7"/>
      <c r="E22" s="7"/>
      <c r="F22" s="7"/>
      <c r="G22" s="7"/>
      <c r="I22" s="140" t="s">
        <v>40</v>
      </c>
      <c r="J22" s="141"/>
      <c r="K22" s="141"/>
      <c r="L22" s="141"/>
      <c r="M22" s="141"/>
      <c r="N22" s="141"/>
      <c r="O22" s="141"/>
      <c r="P22" s="141"/>
      <c r="Q22" s="141"/>
      <c r="R22" s="141"/>
      <c r="S22" s="141"/>
      <c r="T22" s="141"/>
    </row>
    <row r="23" spans="1:20" ht="24.95" customHeight="1" thickBot="1">
      <c r="I23" s="176" t="s">
        <v>41</v>
      </c>
      <c r="J23" s="177"/>
      <c r="K23" s="176" t="s">
        <v>42</v>
      </c>
      <c r="L23" s="177"/>
      <c r="M23" s="176" t="s">
        <v>43</v>
      </c>
      <c r="N23" s="177"/>
      <c r="O23" s="176" t="s">
        <v>58</v>
      </c>
      <c r="P23" s="177"/>
      <c r="Q23" s="176" t="s">
        <v>65</v>
      </c>
      <c r="R23" s="177"/>
      <c r="S23" s="176" t="s">
        <v>102</v>
      </c>
      <c r="T23" s="177"/>
    </row>
    <row r="24" spans="1:20" ht="30">
      <c r="B24" s="167" t="s">
        <v>11</v>
      </c>
      <c r="C24" s="165" t="s">
        <v>12</v>
      </c>
      <c r="D24" s="165" t="s">
        <v>13</v>
      </c>
      <c r="E24" s="165" t="s">
        <v>38</v>
      </c>
      <c r="F24" s="165" t="s">
        <v>37</v>
      </c>
      <c r="G24" s="169" t="s">
        <v>39</v>
      </c>
      <c r="I24" s="30" t="s">
        <v>44</v>
      </c>
      <c r="J24" s="58" t="s">
        <v>56</v>
      </c>
      <c r="K24" s="30" t="s">
        <v>44</v>
      </c>
      <c r="L24" s="58" t="s">
        <v>64</v>
      </c>
      <c r="M24" s="30" t="s">
        <v>44</v>
      </c>
      <c r="N24" s="58" t="s">
        <v>57</v>
      </c>
      <c r="O24" s="30" t="s">
        <v>44</v>
      </c>
      <c r="P24" s="58" t="s">
        <v>59</v>
      </c>
      <c r="Q24" s="30" t="s">
        <v>44</v>
      </c>
      <c r="R24" s="58" t="s">
        <v>66</v>
      </c>
      <c r="S24" s="30" t="s">
        <v>44</v>
      </c>
      <c r="T24" s="58" t="s">
        <v>66</v>
      </c>
    </row>
    <row r="25" spans="1:20" ht="24.95" customHeight="1" thickBot="1">
      <c r="B25" s="168"/>
      <c r="C25" s="166"/>
      <c r="D25" s="166"/>
      <c r="E25" s="166"/>
      <c r="F25" s="166"/>
      <c r="G25" s="170"/>
      <c r="I25" s="8" t="s">
        <v>45</v>
      </c>
      <c r="J25" s="38">
        <f>J10</f>
        <v>0</v>
      </c>
      <c r="K25" s="8" t="s">
        <v>45</v>
      </c>
      <c r="L25" s="38">
        <f>L10</f>
        <v>0</v>
      </c>
      <c r="M25" s="8" t="s">
        <v>45</v>
      </c>
      <c r="N25" s="38">
        <f>N10</f>
        <v>0</v>
      </c>
      <c r="O25" s="8" t="s">
        <v>45</v>
      </c>
      <c r="P25" s="38">
        <f>P10</f>
        <v>0</v>
      </c>
      <c r="Q25" s="8" t="s">
        <v>45</v>
      </c>
      <c r="R25" s="38">
        <f>R10</f>
        <v>0</v>
      </c>
      <c r="S25" s="8" t="s">
        <v>45</v>
      </c>
      <c r="T25" s="38">
        <f>T10</f>
        <v>0</v>
      </c>
    </row>
    <row r="26" spans="1:20" ht="24.95" customHeight="1" thickBot="1">
      <c r="A26" s="9"/>
      <c r="B26" s="16"/>
      <c r="C26" s="17"/>
      <c r="D26" s="17"/>
      <c r="E26" s="17"/>
      <c r="F26" s="17"/>
      <c r="G26" s="41"/>
      <c r="I26" s="11" t="s">
        <v>46</v>
      </c>
      <c r="J26" s="12" t="s">
        <v>47</v>
      </c>
      <c r="K26" s="11" t="s">
        <v>46</v>
      </c>
      <c r="L26" s="12" t="s">
        <v>47</v>
      </c>
      <c r="M26" s="11" t="s">
        <v>46</v>
      </c>
      <c r="N26" s="12" t="s">
        <v>47</v>
      </c>
      <c r="O26" s="11" t="s">
        <v>46</v>
      </c>
      <c r="P26" s="12" t="s">
        <v>47</v>
      </c>
      <c r="Q26" s="11" t="s">
        <v>46</v>
      </c>
      <c r="R26" s="12" t="s">
        <v>47</v>
      </c>
      <c r="S26" s="11" t="s">
        <v>46</v>
      </c>
      <c r="T26" s="12" t="s">
        <v>47</v>
      </c>
    </row>
    <row r="27" spans="1:20" ht="28.5">
      <c r="B27" s="207" t="s">
        <v>1</v>
      </c>
      <c r="C27" s="130" t="s">
        <v>123</v>
      </c>
      <c r="D27" s="101" t="s">
        <v>109</v>
      </c>
      <c r="E27" s="43">
        <f>SUM(J27+L27+N27+P27+R27+T27)</f>
        <v>0</v>
      </c>
      <c r="F27" s="44">
        <v>0.2</v>
      </c>
      <c r="G27" s="45">
        <f>E27+(E27*F27)</f>
        <v>0</v>
      </c>
      <c r="H27" s="207" t="s">
        <v>1</v>
      </c>
      <c r="I27" s="39">
        <v>1</v>
      </c>
      <c r="J27" s="31">
        <f>I27*$J$25</f>
        <v>0</v>
      </c>
      <c r="K27" s="39">
        <v>1</v>
      </c>
      <c r="L27" s="31">
        <f>K27*$L$25</f>
        <v>0</v>
      </c>
      <c r="M27" s="39">
        <v>1</v>
      </c>
      <c r="N27" s="31">
        <f>M27*$N$25</f>
        <v>0</v>
      </c>
      <c r="O27" s="39">
        <v>1</v>
      </c>
      <c r="P27" s="31">
        <f>O27*$P$25</f>
        <v>0</v>
      </c>
      <c r="Q27" s="39">
        <v>1</v>
      </c>
      <c r="R27" s="31">
        <f>Q27*$R$25</f>
        <v>0</v>
      </c>
      <c r="S27" s="39">
        <v>1</v>
      </c>
      <c r="T27" s="31">
        <f>S27*$R$10</f>
        <v>0</v>
      </c>
    </row>
    <row r="28" spans="1:20" ht="24.95" customHeight="1">
      <c r="B28" s="197"/>
      <c r="C28" s="131"/>
      <c r="D28" s="103" t="s">
        <v>33</v>
      </c>
      <c r="E28" s="13">
        <f t="shared" ref="E28:E31" si="8">SUM(J28+L28+N28+P28+R28+T28)</f>
        <v>0</v>
      </c>
      <c r="F28" s="14">
        <v>0.2</v>
      </c>
      <c r="G28" s="15">
        <f t="shared" ref="G28:G31" si="9">E28+(E28*F28)</f>
        <v>0</v>
      </c>
      <c r="H28" s="197"/>
      <c r="I28" s="40">
        <v>1</v>
      </c>
      <c r="J28" s="31">
        <f t="shared" ref="J28:J31" si="10">I28*$J$25</f>
        <v>0</v>
      </c>
      <c r="K28" s="40">
        <v>1</v>
      </c>
      <c r="L28" s="31">
        <f t="shared" ref="L28:L31" si="11">K28*$L$25</f>
        <v>0</v>
      </c>
      <c r="M28" s="40">
        <v>1</v>
      </c>
      <c r="N28" s="31">
        <f t="shared" ref="N28:N31" si="12">M28*$N$25</f>
        <v>0</v>
      </c>
      <c r="O28" s="40">
        <v>1</v>
      </c>
      <c r="P28" s="31">
        <f t="shared" ref="P28:P30" si="13">O28*$P$25</f>
        <v>0</v>
      </c>
      <c r="Q28" s="40">
        <v>1</v>
      </c>
      <c r="R28" s="31">
        <f t="shared" ref="R28:R31" si="14">Q28*$R$25</f>
        <v>0</v>
      </c>
      <c r="S28" s="40">
        <v>1</v>
      </c>
      <c r="T28" s="31">
        <f t="shared" ref="T28:T31" si="15">S28*$R$10</f>
        <v>0</v>
      </c>
    </row>
    <row r="29" spans="1:20" ht="24.95" customHeight="1">
      <c r="B29" s="197"/>
      <c r="C29" s="131"/>
      <c r="D29" s="103" t="s">
        <v>34</v>
      </c>
      <c r="E29" s="13">
        <f t="shared" si="8"/>
        <v>0</v>
      </c>
      <c r="F29" s="14">
        <v>0.2</v>
      </c>
      <c r="G29" s="15">
        <f t="shared" si="9"/>
        <v>0</v>
      </c>
      <c r="H29" s="197"/>
      <c r="I29" s="40">
        <v>1</v>
      </c>
      <c r="J29" s="31">
        <f t="shared" si="10"/>
        <v>0</v>
      </c>
      <c r="K29" s="40">
        <v>1</v>
      </c>
      <c r="L29" s="31">
        <f t="shared" si="11"/>
        <v>0</v>
      </c>
      <c r="M29" s="40">
        <v>1</v>
      </c>
      <c r="N29" s="31">
        <f t="shared" si="12"/>
        <v>0</v>
      </c>
      <c r="O29" s="40">
        <v>1</v>
      </c>
      <c r="P29" s="31">
        <f t="shared" si="13"/>
        <v>0</v>
      </c>
      <c r="Q29" s="40">
        <v>1</v>
      </c>
      <c r="R29" s="31">
        <f>Q29*$R$25</f>
        <v>0</v>
      </c>
      <c r="S29" s="40">
        <v>1</v>
      </c>
      <c r="T29" s="31">
        <f t="shared" si="15"/>
        <v>0</v>
      </c>
    </row>
    <row r="30" spans="1:20" ht="24.95" customHeight="1">
      <c r="B30" s="197"/>
      <c r="C30" s="131"/>
      <c r="D30" s="103" t="s">
        <v>35</v>
      </c>
      <c r="E30" s="13">
        <f t="shared" si="8"/>
        <v>0</v>
      </c>
      <c r="F30" s="14">
        <v>0.2</v>
      </c>
      <c r="G30" s="15">
        <f t="shared" si="9"/>
        <v>0</v>
      </c>
      <c r="H30" s="197"/>
      <c r="I30" s="40">
        <v>1</v>
      </c>
      <c r="J30" s="31">
        <f>I30*$J$25</f>
        <v>0</v>
      </c>
      <c r="K30" s="40">
        <v>1</v>
      </c>
      <c r="L30" s="31">
        <f t="shared" si="11"/>
        <v>0</v>
      </c>
      <c r="M30" s="40">
        <v>1</v>
      </c>
      <c r="N30" s="31">
        <f t="shared" si="12"/>
        <v>0</v>
      </c>
      <c r="O30" s="40">
        <v>1</v>
      </c>
      <c r="P30" s="31">
        <f t="shared" si="13"/>
        <v>0</v>
      </c>
      <c r="Q30" s="40">
        <v>1</v>
      </c>
      <c r="R30" s="31">
        <f t="shared" si="14"/>
        <v>0</v>
      </c>
      <c r="S30" s="40">
        <v>1</v>
      </c>
      <c r="T30" s="31">
        <f t="shared" si="15"/>
        <v>0</v>
      </c>
    </row>
    <row r="31" spans="1:20" ht="24.95" customHeight="1" thickBot="1">
      <c r="B31" s="198"/>
      <c r="C31" s="132"/>
      <c r="D31" s="102" t="s">
        <v>36</v>
      </c>
      <c r="E31" s="46">
        <f t="shared" si="8"/>
        <v>0</v>
      </c>
      <c r="F31" s="47">
        <v>0.2</v>
      </c>
      <c r="G31" s="25">
        <f t="shared" si="9"/>
        <v>0</v>
      </c>
      <c r="H31" s="198"/>
      <c r="I31" s="40">
        <v>1</v>
      </c>
      <c r="J31" s="31">
        <f t="shared" si="10"/>
        <v>0</v>
      </c>
      <c r="K31" s="40">
        <v>1</v>
      </c>
      <c r="L31" s="31">
        <f t="shared" si="11"/>
        <v>0</v>
      </c>
      <c r="M31" s="40">
        <v>1</v>
      </c>
      <c r="N31" s="31">
        <f t="shared" si="12"/>
        <v>0</v>
      </c>
      <c r="O31" s="40">
        <v>1</v>
      </c>
      <c r="P31" s="31">
        <f>O31*$P$25</f>
        <v>0</v>
      </c>
      <c r="Q31" s="40">
        <v>1</v>
      </c>
      <c r="R31" s="31">
        <f t="shared" si="14"/>
        <v>0</v>
      </c>
      <c r="S31" s="40">
        <v>1</v>
      </c>
      <c r="T31" s="31">
        <f t="shared" si="15"/>
        <v>0</v>
      </c>
    </row>
    <row r="32" spans="1:20" ht="24.95" customHeight="1" thickBot="1">
      <c r="B32" s="16"/>
      <c r="C32" s="17"/>
      <c r="D32" s="17"/>
      <c r="E32" s="42"/>
      <c r="F32" s="18"/>
      <c r="G32" s="48"/>
      <c r="I32" s="19" t="s">
        <v>41</v>
      </c>
      <c r="J32" s="20"/>
      <c r="K32" s="19" t="s">
        <v>42</v>
      </c>
      <c r="L32" s="20"/>
      <c r="M32" s="19" t="s">
        <v>43</v>
      </c>
      <c r="N32" s="20"/>
      <c r="O32" s="19" t="s">
        <v>58</v>
      </c>
      <c r="P32" s="20"/>
      <c r="Q32" s="19" t="s">
        <v>65</v>
      </c>
      <c r="R32" s="20"/>
      <c r="S32" s="19" t="s">
        <v>102</v>
      </c>
      <c r="T32" s="20"/>
    </row>
    <row r="33" spans="1:20" ht="24.95" customHeight="1">
      <c r="A33" s="5"/>
      <c r="B33" s="16"/>
      <c r="C33" s="17"/>
      <c r="D33" s="199" t="s">
        <v>52</v>
      </c>
      <c r="E33" s="201">
        <f>SUM(E27:E31)</f>
        <v>0</v>
      </c>
      <c r="F33" s="203">
        <v>0.2</v>
      </c>
      <c r="G33" s="205">
        <f>SUM(G27:G31)</f>
        <v>0</v>
      </c>
      <c r="I33" s="35" t="s">
        <v>48</v>
      </c>
      <c r="J33" s="32">
        <f>SUM(J27:J31)</f>
        <v>0</v>
      </c>
      <c r="K33" s="35" t="s">
        <v>48</v>
      </c>
      <c r="L33" s="32">
        <f>SUM(L27:L31)</f>
        <v>0</v>
      </c>
      <c r="M33" s="35" t="s">
        <v>48</v>
      </c>
      <c r="N33" s="32">
        <f>SUM(N27:N31)</f>
        <v>0</v>
      </c>
      <c r="O33" s="35" t="s">
        <v>48</v>
      </c>
      <c r="P33" s="32">
        <f>SUM(P27:P31)</f>
        <v>0</v>
      </c>
      <c r="Q33" s="35" t="s">
        <v>48</v>
      </c>
      <c r="R33" s="32">
        <f>SUM(R27:R31)</f>
        <v>0</v>
      </c>
      <c r="S33" s="35" t="s">
        <v>48</v>
      </c>
      <c r="T33" s="32">
        <f>SUM(T27:T31)</f>
        <v>0</v>
      </c>
    </row>
    <row r="34" spans="1:20" ht="15.75" thickBot="1">
      <c r="B34" s="16"/>
      <c r="C34" s="17"/>
      <c r="D34" s="200"/>
      <c r="E34" s="202"/>
      <c r="F34" s="204"/>
      <c r="G34" s="206"/>
      <c r="I34" s="36" t="s">
        <v>49</v>
      </c>
      <c r="J34" s="33">
        <f>J33*20%</f>
        <v>0</v>
      </c>
      <c r="K34" s="36" t="s">
        <v>49</v>
      </c>
      <c r="L34" s="33">
        <f>L33*20%</f>
        <v>0</v>
      </c>
      <c r="M34" s="36" t="s">
        <v>49</v>
      </c>
      <c r="N34" s="33">
        <f>N33*20%</f>
        <v>0</v>
      </c>
      <c r="O34" s="36" t="s">
        <v>49</v>
      </c>
      <c r="P34" s="33">
        <f>P33*20%</f>
        <v>0</v>
      </c>
      <c r="Q34" s="36" t="s">
        <v>49</v>
      </c>
      <c r="R34" s="33">
        <f>R33*20%</f>
        <v>0</v>
      </c>
      <c r="S34" s="36" t="s">
        <v>49</v>
      </c>
      <c r="T34" s="33">
        <f>T33*20%</f>
        <v>0</v>
      </c>
    </row>
    <row r="35" spans="1:20" ht="24.95" customHeight="1" thickBot="1">
      <c r="B35" s="16"/>
      <c r="C35" s="17"/>
      <c r="D35" s="10"/>
      <c r="E35" s="23"/>
      <c r="F35" s="49"/>
      <c r="G35" s="24"/>
      <c r="I35" s="37" t="s">
        <v>50</v>
      </c>
      <c r="J35" s="34">
        <f>J33+J34</f>
        <v>0</v>
      </c>
      <c r="K35" s="37" t="s">
        <v>50</v>
      </c>
      <c r="L35" s="34">
        <f>L33+L34</f>
        <v>0</v>
      </c>
      <c r="M35" s="37" t="s">
        <v>50</v>
      </c>
      <c r="N35" s="34">
        <f>N33+N34</f>
        <v>0</v>
      </c>
      <c r="O35" s="52" t="s">
        <v>50</v>
      </c>
      <c r="P35" s="53">
        <f>P33+P34</f>
        <v>0</v>
      </c>
      <c r="Q35" s="52" t="s">
        <v>50</v>
      </c>
      <c r="R35" s="53">
        <f>R33+R34</f>
        <v>0</v>
      </c>
      <c r="S35" s="52" t="s">
        <v>50</v>
      </c>
      <c r="T35" s="53">
        <f>T33+T34</f>
        <v>0</v>
      </c>
    </row>
    <row r="36" spans="1:20" s="57" customFormat="1" ht="24.75" customHeight="1" thickBot="1">
      <c r="A36" s="54"/>
      <c r="B36" s="27"/>
      <c r="C36" s="26"/>
      <c r="D36" s="26"/>
      <c r="E36" s="55"/>
      <c r="F36" s="22"/>
      <c r="G36" s="55"/>
      <c r="H36" s="56"/>
      <c r="I36" s="56"/>
      <c r="J36" s="56"/>
      <c r="K36" s="56"/>
      <c r="L36" s="56"/>
      <c r="M36" s="56"/>
      <c r="N36" s="56"/>
      <c r="O36" s="56"/>
      <c r="P36" s="56"/>
      <c r="Q36" s="56"/>
      <c r="S36" s="56"/>
    </row>
    <row r="37" spans="1:20" ht="24.95" customHeight="1" thickBot="1">
      <c r="A37" s="5"/>
      <c r="B37" s="6"/>
      <c r="C37" s="7"/>
      <c r="D37" s="7"/>
      <c r="E37" s="7"/>
      <c r="F37" s="7"/>
      <c r="G37" s="7"/>
      <c r="I37" s="140" t="s">
        <v>40</v>
      </c>
      <c r="J37" s="141"/>
      <c r="K37" s="141"/>
      <c r="L37" s="141"/>
      <c r="M37" s="141"/>
      <c r="N37" s="141"/>
      <c r="O37" s="141"/>
      <c r="P37" s="141"/>
      <c r="Q37" s="141"/>
      <c r="R37" s="141"/>
      <c r="S37" s="141"/>
      <c r="T37" s="141"/>
    </row>
    <row r="38" spans="1:20" ht="24.95" customHeight="1" thickBot="1">
      <c r="I38" s="176" t="s">
        <v>41</v>
      </c>
      <c r="J38" s="177"/>
      <c r="K38" s="176" t="s">
        <v>42</v>
      </c>
      <c r="L38" s="177"/>
      <c r="M38" s="176" t="s">
        <v>43</v>
      </c>
      <c r="N38" s="177"/>
      <c r="O38" s="176" t="s">
        <v>58</v>
      </c>
      <c r="P38" s="177"/>
      <c r="Q38" s="176" t="s">
        <v>65</v>
      </c>
      <c r="R38" s="177"/>
      <c r="S38" s="176" t="s">
        <v>102</v>
      </c>
      <c r="T38" s="177"/>
    </row>
    <row r="39" spans="1:20" ht="30">
      <c r="B39" s="167" t="s">
        <v>11</v>
      </c>
      <c r="C39" s="165" t="s">
        <v>12</v>
      </c>
      <c r="D39" s="165" t="s">
        <v>13</v>
      </c>
      <c r="E39" s="165" t="s">
        <v>38</v>
      </c>
      <c r="F39" s="165" t="s">
        <v>37</v>
      </c>
      <c r="G39" s="169" t="s">
        <v>39</v>
      </c>
      <c r="I39" s="30" t="s">
        <v>44</v>
      </c>
      <c r="J39" s="58" t="s">
        <v>56</v>
      </c>
      <c r="K39" s="30" t="s">
        <v>44</v>
      </c>
      <c r="L39" s="58" t="s">
        <v>64</v>
      </c>
      <c r="M39" s="30" t="s">
        <v>44</v>
      </c>
      <c r="N39" s="58" t="s">
        <v>57</v>
      </c>
      <c r="O39" s="30" t="s">
        <v>44</v>
      </c>
      <c r="P39" s="58" t="s">
        <v>59</v>
      </c>
      <c r="Q39" s="30" t="s">
        <v>44</v>
      </c>
      <c r="R39" s="58" t="s">
        <v>66</v>
      </c>
      <c r="S39" s="30" t="s">
        <v>44</v>
      </c>
      <c r="T39" s="58" t="s">
        <v>66</v>
      </c>
    </row>
    <row r="40" spans="1:20" ht="24.95" customHeight="1" thickBot="1">
      <c r="B40" s="168"/>
      <c r="C40" s="166"/>
      <c r="D40" s="166"/>
      <c r="E40" s="166"/>
      <c r="F40" s="166"/>
      <c r="G40" s="170"/>
      <c r="I40" s="8" t="s">
        <v>45</v>
      </c>
      <c r="J40" s="38">
        <f>J25</f>
        <v>0</v>
      </c>
      <c r="K40" s="8" t="s">
        <v>45</v>
      </c>
      <c r="L40" s="38">
        <f>L25</f>
        <v>0</v>
      </c>
      <c r="M40" s="8" t="s">
        <v>45</v>
      </c>
      <c r="N40" s="38">
        <f>N25</f>
        <v>0</v>
      </c>
      <c r="O40" s="8" t="s">
        <v>45</v>
      </c>
      <c r="P40" s="38">
        <f>P25</f>
        <v>0</v>
      </c>
      <c r="Q40" s="8" t="s">
        <v>45</v>
      </c>
      <c r="R40" s="38">
        <f>R25</f>
        <v>0</v>
      </c>
      <c r="S40" s="8" t="s">
        <v>45</v>
      </c>
      <c r="T40" s="38">
        <f>T25</f>
        <v>0</v>
      </c>
    </row>
    <row r="41" spans="1:20" ht="24.95" customHeight="1" thickBot="1">
      <c r="A41" s="9"/>
      <c r="B41" s="16"/>
      <c r="C41" s="17"/>
      <c r="D41" s="17"/>
      <c r="E41" s="17"/>
      <c r="F41" s="17"/>
      <c r="G41" s="41"/>
      <c r="I41" s="11" t="s">
        <v>46</v>
      </c>
      <c r="J41" s="12" t="s">
        <v>47</v>
      </c>
      <c r="K41" s="11" t="s">
        <v>46</v>
      </c>
      <c r="L41" s="12" t="s">
        <v>47</v>
      </c>
      <c r="M41" s="11" t="s">
        <v>46</v>
      </c>
      <c r="N41" s="12" t="s">
        <v>47</v>
      </c>
      <c r="O41" s="11" t="s">
        <v>46</v>
      </c>
      <c r="P41" s="12" t="s">
        <v>47</v>
      </c>
      <c r="Q41" s="11" t="s">
        <v>46</v>
      </c>
      <c r="R41" s="12" t="s">
        <v>47</v>
      </c>
      <c r="S41" s="11" t="s">
        <v>46</v>
      </c>
      <c r="T41" s="12" t="s">
        <v>47</v>
      </c>
    </row>
    <row r="42" spans="1:20" ht="28.5">
      <c r="B42" s="207" t="s">
        <v>2</v>
      </c>
      <c r="C42" s="130" t="s">
        <v>124</v>
      </c>
      <c r="D42" s="101" t="s">
        <v>109</v>
      </c>
      <c r="E42" s="43">
        <f>SUM(J42+L42+N42+P42+R42+T42)</f>
        <v>0</v>
      </c>
      <c r="F42" s="44">
        <v>0.2</v>
      </c>
      <c r="G42" s="45">
        <f>E42+(E42*F42)</f>
        <v>0</v>
      </c>
      <c r="H42" s="207" t="s">
        <v>2</v>
      </c>
      <c r="I42" s="39">
        <v>1</v>
      </c>
      <c r="J42" s="31">
        <f>I42*$J$40</f>
        <v>0</v>
      </c>
      <c r="K42" s="39">
        <v>1</v>
      </c>
      <c r="L42" s="31">
        <f>K42*$L$40</f>
        <v>0</v>
      </c>
      <c r="M42" s="39">
        <v>1</v>
      </c>
      <c r="N42" s="31">
        <f>M42*$N$40</f>
        <v>0</v>
      </c>
      <c r="O42" s="39">
        <v>1</v>
      </c>
      <c r="P42" s="31">
        <f>O42*$P$40</f>
        <v>0</v>
      </c>
      <c r="Q42" s="39">
        <v>1</v>
      </c>
      <c r="R42" s="31">
        <f>Q42*$R$40</f>
        <v>0</v>
      </c>
      <c r="S42" s="39">
        <v>1</v>
      </c>
      <c r="T42" s="31">
        <f>S42*$R$10</f>
        <v>0</v>
      </c>
    </row>
    <row r="43" spans="1:20" ht="24.95" customHeight="1">
      <c r="B43" s="197"/>
      <c r="C43" s="131"/>
      <c r="D43" s="103" t="s">
        <v>33</v>
      </c>
      <c r="E43" s="13">
        <f t="shared" ref="E43:E45" si="16">SUM(J43+L43+N43+P43+R43+T43)</f>
        <v>0</v>
      </c>
      <c r="F43" s="14">
        <v>0.2</v>
      </c>
      <c r="G43" s="15">
        <f t="shared" ref="G43:G46" si="17">E43+(E43*F43)</f>
        <v>0</v>
      </c>
      <c r="H43" s="197"/>
      <c r="I43" s="40">
        <v>1</v>
      </c>
      <c r="J43" s="31">
        <f t="shared" ref="J43:J46" si="18">I43*$J$40</f>
        <v>0</v>
      </c>
      <c r="K43" s="40">
        <v>1</v>
      </c>
      <c r="L43" s="31">
        <f t="shared" ref="L43:L46" si="19">K43*$L$40</f>
        <v>0</v>
      </c>
      <c r="M43" s="40">
        <v>1</v>
      </c>
      <c r="N43" s="31">
        <f t="shared" ref="N43:N46" si="20">M43*$N$40</f>
        <v>0</v>
      </c>
      <c r="O43" s="40">
        <v>1</v>
      </c>
      <c r="P43" s="31">
        <f t="shared" ref="P43:P46" si="21">O43*$P$40</f>
        <v>0</v>
      </c>
      <c r="Q43" s="40">
        <v>1</v>
      </c>
      <c r="R43" s="31">
        <f t="shared" ref="R43:R46" si="22">Q43*$R$40</f>
        <v>0</v>
      </c>
      <c r="S43" s="40">
        <v>1</v>
      </c>
      <c r="T43" s="31">
        <f t="shared" ref="T43:T46" si="23">S43*$R$10</f>
        <v>0</v>
      </c>
    </row>
    <row r="44" spans="1:20" ht="24.95" customHeight="1">
      <c r="B44" s="197"/>
      <c r="C44" s="131"/>
      <c r="D44" s="103" t="s">
        <v>34</v>
      </c>
      <c r="E44" s="13">
        <f t="shared" si="16"/>
        <v>0</v>
      </c>
      <c r="F44" s="14">
        <v>0.2</v>
      </c>
      <c r="G44" s="15">
        <f t="shared" si="17"/>
        <v>0</v>
      </c>
      <c r="H44" s="197"/>
      <c r="I44" s="40">
        <v>1</v>
      </c>
      <c r="J44" s="31">
        <f t="shared" si="18"/>
        <v>0</v>
      </c>
      <c r="K44" s="40">
        <v>1</v>
      </c>
      <c r="L44" s="31">
        <f t="shared" si="19"/>
        <v>0</v>
      </c>
      <c r="M44" s="40">
        <v>1</v>
      </c>
      <c r="N44" s="31">
        <f t="shared" si="20"/>
        <v>0</v>
      </c>
      <c r="O44" s="40">
        <v>1</v>
      </c>
      <c r="P44" s="31">
        <f t="shared" si="21"/>
        <v>0</v>
      </c>
      <c r="Q44" s="40">
        <v>1</v>
      </c>
      <c r="R44" s="31">
        <f t="shared" si="22"/>
        <v>0</v>
      </c>
      <c r="S44" s="40">
        <v>1</v>
      </c>
      <c r="T44" s="31">
        <f t="shared" si="23"/>
        <v>0</v>
      </c>
    </row>
    <row r="45" spans="1:20" ht="24.95" customHeight="1">
      <c r="B45" s="197"/>
      <c r="C45" s="131"/>
      <c r="D45" s="103" t="s">
        <v>35</v>
      </c>
      <c r="E45" s="13">
        <f t="shared" si="16"/>
        <v>0</v>
      </c>
      <c r="F45" s="14">
        <v>0.2</v>
      </c>
      <c r="G45" s="15">
        <f t="shared" si="17"/>
        <v>0</v>
      </c>
      <c r="H45" s="197"/>
      <c r="I45" s="40">
        <v>1</v>
      </c>
      <c r="J45" s="31">
        <f t="shared" si="18"/>
        <v>0</v>
      </c>
      <c r="K45" s="40">
        <v>1</v>
      </c>
      <c r="L45" s="31">
        <f t="shared" si="19"/>
        <v>0</v>
      </c>
      <c r="M45" s="40">
        <v>1</v>
      </c>
      <c r="N45" s="31">
        <f t="shared" si="20"/>
        <v>0</v>
      </c>
      <c r="O45" s="40">
        <v>1</v>
      </c>
      <c r="P45" s="31">
        <f t="shared" si="21"/>
        <v>0</v>
      </c>
      <c r="Q45" s="40">
        <v>1</v>
      </c>
      <c r="R45" s="31">
        <f t="shared" si="22"/>
        <v>0</v>
      </c>
      <c r="S45" s="40">
        <v>1</v>
      </c>
      <c r="T45" s="31">
        <f t="shared" si="23"/>
        <v>0</v>
      </c>
    </row>
    <row r="46" spans="1:20" ht="24.95" customHeight="1" thickBot="1">
      <c r="B46" s="198"/>
      <c r="C46" s="132"/>
      <c r="D46" s="102" t="s">
        <v>36</v>
      </c>
      <c r="E46" s="46">
        <f>SUM(J46+L46+N46+P46+R46+T46)</f>
        <v>0</v>
      </c>
      <c r="F46" s="47">
        <v>0.2</v>
      </c>
      <c r="G46" s="25">
        <f t="shared" si="17"/>
        <v>0</v>
      </c>
      <c r="H46" s="198"/>
      <c r="I46" s="40">
        <v>1</v>
      </c>
      <c r="J46" s="31">
        <f t="shared" si="18"/>
        <v>0</v>
      </c>
      <c r="K46" s="40">
        <v>1</v>
      </c>
      <c r="L46" s="31">
        <f t="shared" si="19"/>
        <v>0</v>
      </c>
      <c r="M46" s="40">
        <v>1</v>
      </c>
      <c r="N46" s="31">
        <f t="shared" si="20"/>
        <v>0</v>
      </c>
      <c r="O46" s="40">
        <v>1</v>
      </c>
      <c r="P46" s="31">
        <f t="shared" si="21"/>
        <v>0</v>
      </c>
      <c r="Q46" s="40">
        <v>1</v>
      </c>
      <c r="R46" s="31">
        <f t="shared" si="22"/>
        <v>0</v>
      </c>
      <c r="S46" s="40">
        <v>1</v>
      </c>
      <c r="T46" s="31">
        <f t="shared" si="23"/>
        <v>0</v>
      </c>
    </row>
    <row r="47" spans="1:20" ht="24.95" customHeight="1" thickBot="1">
      <c r="B47" s="16"/>
      <c r="C47" s="17"/>
      <c r="D47" s="17"/>
      <c r="E47" s="42"/>
      <c r="F47" s="18"/>
      <c r="G47" s="48"/>
      <c r="I47" s="19" t="s">
        <v>41</v>
      </c>
      <c r="J47" s="20"/>
      <c r="K47" s="19" t="s">
        <v>42</v>
      </c>
      <c r="L47" s="20"/>
      <c r="M47" s="19" t="s">
        <v>43</v>
      </c>
      <c r="N47" s="20"/>
      <c r="O47" s="19" t="s">
        <v>58</v>
      </c>
      <c r="P47" s="20"/>
      <c r="Q47" s="19" t="s">
        <v>65</v>
      </c>
      <c r="R47" s="20"/>
      <c r="S47" s="19" t="s">
        <v>102</v>
      </c>
      <c r="T47" s="20"/>
    </row>
    <row r="48" spans="1:20" ht="24.95" customHeight="1">
      <c r="A48" s="5"/>
      <c r="B48" s="16"/>
      <c r="C48" s="17"/>
      <c r="D48" s="199" t="s">
        <v>53</v>
      </c>
      <c r="E48" s="201">
        <f>SUM(E42:E46)</f>
        <v>0</v>
      </c>
      <c r="F48" s="203">
        <v>0.2</v>
      </c>
      <c r="G48" s="205">
        <f>SUM(G42:G46)</f>
        <v>0</v>
      </c>
      <c r="I48" s="35" t="s">
        <v>48</v>
      </c>
      <c r="J48" s="32">
        <f>SUM(J42:J46)</f>
        <v>0</v>
      </c>
      <c r="K48" s="35" t="s">
        <v>48</v>
      </c>
      <c r="L48" s="32">
        <f>SUM(L42:L46)</f>
        <v>0</v>
      </c>
      <c r="M48" s="35" t="s">
        <v>48</v>
      </c>
      <c r="N48" s="32">
        <f>SUM(N42:N46)</f>
        <v>0</v>
      </c>
      <c r="O48" s="35" t="s">
        <v>48</v>
      </c>
      <c r="P48" s="32">
        <f>SUM(P42:P46)</f>
        <v>0</v>
      </c>
      <c r="Q48" s="35" t="s">
        <v>48</v>
      </c>
      <c r="R48" s="32">
        <f>SUM(R42:R46)</f>
        <v>0</v>
      </c>
      <c r="S48" s="35" t="s">
        <v>48</v>
      </c>
      <c r="T48" s="32">
        <f>SUM(T42:T46)</f>
        <v>0</v>
      </c>
    </row>
    <row r="49" spans="1:20" ht="15.75" thickBot="1">
      <c r="B49" s="16"/>
      <c r="C49" s="17"/>
      <c r="D49" s="200"/>
      <c r="E49" s="202"/>
      <c r="F49" s="204"/>
      <c r="G49" s="206"/>
      <c r="I49" s="36" t="s">
        <v>49</v>
      </c>
      <c r="J49" s="33">
        <f>J48*20%</f>
        <v>0</v>
      </c>
      <c r="K49" s="36" t="s">
        <v>49</v>
      </c>
      <c r="L49" s="33">
        <f>L48*20%</f>
        <v>0</v>
      </c>
      <c r="M49" s="36" t="s">
        <v>49</v>
      </c>
      <c r="N49" s="33">
        <f>N48*20%</f>
        <v>0</v>
      </c>
      <c r="O49" s="36" t="s">
        <v>49</v>
      </c>
      <c r="P49" s="33">
        <f>P48*20%</f>
        <v>0</v>
      </c>
      <c r="Q49" s="36" t="s">
        <v>49</v>
      </c>
      <c r="R49" s="33">
        <f>R48*20%</f>
        <v>0</v>
      </c>
      <c r="S49" s="36" t="s">
        <v>49</v>
      </c>
      <c r="T49" s="33">
        <f>T48*20%</f>
        <v>0</v>
      </c>
    </row>
    <row r="50" spans="1:20" ht="24.95" customHeight="1" thickBot="1">
      <c r="B50" s="16"/>
      <c r="C50" s="17"/>
      <c r="D50" s="10"/>
      <c r="E50" s="23"/>
      <c r="F50" s="49"/>
      <c r="G50" s="24"/>
      <c r="I50" s="37" t="s">
        <v>50</v>
      </c>
      <c r="J50" s="34">
        <f>J48+J49</f>
        <v>0</v>
      </c>
      <c r="K50" s="37" t="s">
        <v>50</v>
      </c>
      <c r="L50" s="34">
        <f>L48+L49</f>
        <v>0</v>
      </c>
      <c r="M50" s="37" t="s">
        <v>50</v>
      </c>
      <c r="N50" s="34">
        <f>N48+N49</f>
        <v>0</v>
      </c>
      <c r="O50" s="52" t="s">
        <v>50</v>
      </c>
      <c r="P50" s="53">
        <f>P48+P49</f>
        <v>0</v>
      </c>
      <c r="Q50" s="52" t="s">
        <v>50</v>
      </c>
      <c r="R50" s="53">
        <f>R48+R49</f>
        <v>0</v>
      </c>
      <c r="S50" s="52" t="s">
        <v>50</v>
      </c>
      <c r="T50" s="53">
        <f>T48+T49</f>
        <v>0</v>
      </c>
    </row>
    <row r="51" spans="1:20" s="57" customFormat="1" ht="24.75" customHeight="1" thickBot="1">
      <c r="A51" s="54"/>
      <c r="B51" s="27"/>
      <c r="C51" s="26"/>
      <c r="D51" s="26"/>
      <c r="E51" s="55"/>
      <c r="F51" s="22"/>
      <c r="G51" s="55"/>
      <c r="H51" s="56"/>
      <c r="I51" s="56"/>
      <c r="J51" s="56"/>
      <c r="K51" s="56"/>
      <c r="L51" s="56"/>
      <c r="M51" s="56"/>
      <c r="N51" s="56"/>
      <c r="O51" s="56"/>
      <c r="P51" s="56"/>
      <c r="Q51" s="56"/>
      <c r="S51" s="56"/>
    </row>
    <row r="52" spans="1:20" ht="24.95" customHeight="1" thickBot="1">
      <c r="A52" s="5"/>
      <c r="B52" s="6"/>
      <c r="C52" s="7"/>
      <c r="D52" s="7"/>
      <c r="E52" s="7"/>
      <c r="F52" s="7"/>
      <c r="G52" s="7"/>
      <c r="I52" s="140" t="s">
        <v>40</v>
      </c>
      <c r="J52" s="141"/>
      <c r="K52" s="141"/>
      <c r="L52" s="141"/>
      <c r="M52" s="141"/>
      <c r="N52" s="141"/>
      <c r="O52" s="141"/>
      <c r="P52" s="141"/>
      <c r="Q52" s="141"/>
      <c r="R52" s="141"/>
      <c r="S52" s="141"/>
      <c r="T52" s="141"/>
    </row>
    <row r="53" spans="1:20" ht="24.95" customHeight="1" thickBot="1">
      <c r="I53" s="176" t="s">
        <v>41</v>
      </c>
      <c r="J53" s="177"/>
      <c r="K53" s="176" t="s">
        <v>42</v>
      </c>
      <c r="L53" s="177"/>
      <c r="M53" s="176" t="s">
        <v>43</v>
      </c>
      <c r="N53" s="177"/>
      <c r="O53" s="176" t="s">
        <v>58</v>
      </c>
      <c r="P53" s="177"/>
      <c r="Q53" s="176" t="s">
        <v>65</v>
      </c>
      <c r="R53" s="177"/>
      <c r="S53" s="176" t="s">
        <v>102</v>
      </c>
      <c r="T53" s="177"/>
    </row>
    <row r="54" spans="1:20" ht="30">
      <c r="B54" s="167" t="s">
        <v>11</v>
      </c>
      <c r="C54" s="165" t="s">
        <v>12</v>
      </c>
      <c r="D54" s="165" t="s">
        <v>13</v>
      </c>
      <c r="E54" s="165" t="s">
        <v>38</v>
      </c>
      <c r="F54" s="165" t="s">
        <v>37</v>
      </c>
      <c r="G54" s="169" t="s">
        <v>39</v>
      </c>
      <c r="I54" s="30" t="s">
        <v>44</v>
      </c>
      <c r="J54" s="58" t="s">
        <v>56</v>
      </c>
      <c r="K54" s="30" t="s">
        <v>44</v>
      </c>
      <c r="L54" s="58" t="s">
        <v>64</v>
      </c>
      <c r="M54" s="30" t="s">
        <v>44</v>
      </c>
      <c r="N54" s="58" t="s">
        <v>57</v>
      </c>
      <c r="O54" s="30" t="s">
        <v>44</v>
      </c>
      <c r="P54" s="58" t="s">
        <v>59</v>
      </c>
      <c r="Q54" s="30" t="s">
        <v>44</v>
      </c>
      <c r="R54" s="58" t="s">
        <v>66</v>
      </c>
      <c r="S54" s="30" t="s">
        <v>44</v>
      </c>
      <c r="T54" s="58" t="s">
        <v>66</v>
      </c>
    </row>
    <row r="55" spans="1:20" ht="24.95" customHeight="1" thickBot="1">
      <c r="B55" s="168"/>
      <c r="C55" s="166"/>
      <c r="D55" s="166"/>
      <c r="E55" s="166"/>
      <c r="F55" s="166"/>
      <c r="G55" s="170"/>
      <c r="I55" s="8" t="s">
        <v>45</v>
      </c>
      <c r="J55" s="38">
        <f>J40</f>
        <v>0</v>
      </c>
      <c r="K55" s="8" t="s">
        <v>45</v>
      </c>
      <c r="L55" s="38">
        <f>L40</f>
        <v>0</v>
      </c>
      <c r="M55" s="8" t="s">
        <v>45</v>
      </c>
      <c r="N55" s="38">
        <f>N40</f>
        <v>0</v>
      </c>
      <c r="O55" s="8" t="s">
        <v>45</v>
      </c>
      <c r="P55" s="38">
        <f>P40</f>
        <v>0</v>
      </c>
      <c r="Q55" s="8" t="s">
        <v>45</v>
      </c>
      <c r="R55" s="38">
        <f>R40</f>
        <v>0</v>
      </c>
      <c r="S55" s="8" t="s">
        <v>45</v>
      </c>
      <c r="T55" s="38">
        <f>T40</f>
        <v>0</v>
      </c>
    </row>
    <row r="56" spans="1:20" ht="24.95" customHeight="1" thickBot="1">
      <c r="A56" s="9"/>
      <c r="B56" s="16"/>
      <c r="C56" s="17"/>
      <c r="D56" s="17"/>
      <c r="E56" s="17"/>
      <c r="F56" s="17"/>
      <c r="G56" s="41"/>
      <c r="I56" s="11" t="s">
        <v>46</v>
      </c>
      <c r="J56" s="12" t="s">
        <v>47</v>
      </c>
      <c r="K56" s="11" t="s">
        <v>46</v>
      </c>
      <c r="L56" s="12" t="s">
        <v>47</v>
      </c>
      <c r="M56" s="11" t="s">
        <v>46</v>
      </c>
      <c r="N56" s="12" t="s">
        <v>47</v>
      </c>
      <c r="O56" s="11" t="s">
        <v>46</v>
      </c>
      <c r="P56" s="12" t="s">
        <v>47</v>
      </c>
      <c r="Q56" s="11" t="s">
        <v>46</v>
      </c>
      <c r="R56" s="12" t="s">
        <v>47</v>
      </c>
      <c r="S56" s="11" t="s">
        <v>46</v>
      </c>
      <c r="T56" s="12" t="s">
        <v>47</v>
      </c>
    </row>
    <row r="57" spans="1:20" ht="28.5">
      <c r="B57" s="191" t="s">
        <v>106</v>
      </c>
      <c r="C57" s="194" t="s">
        <v>125</v>
      </c>
      <c r="D57" s="101" t="s">
        <v>109</v>
      </c>
      <c r="E57" s="43">
        <f>SUM(J57+L57+N57+P57+R57+T57)</f>
        <v>0</v>
      </c>
      <c r="F57" s="44">
        <v>0.2</v>
      </c>
      <c r="G57" s="45">
        <f>E57+(E57*F57)</f>
        <v>0</v>
      </c>
      <c r="H57" s="164" t="s">
        <v>139</v>
      </c>
      <c r="I57" s="39">
        <v>1</v>
      </c>
      <c r="J57" s="31">
        <f>I57*$J$55</f>
        <v>0</v>
      </c>
      <c r="K57" s="39">
        <v>1</v>
      </c>
      <c r="L57" s="31">
        <f>K57*$L$55</f>
        <v>0</v>
      </c>
      <c r="M57" s="39">
        <v>1</v>
      </c>
      <c r="N57" s="31">
        <f>M57*$N$55</f>
        <v>0</v>
      </c>
      <c r="O57" s="39">
        <v>1</v>
      </c>
      <c r="P57" s="31">
        <f>O57*$P$55</f>
        <v>0</v>
      </c>
      <c r="Q57" s="39">
        <v>1</v>
      </c>
      <c r="R57" s="31">
        <f>Q57*$R$55</f>
        <v>0</v>
      </c>
      <c r="S57" s="39">
        <v>1</v>
      </c>
      <c r="T57" s="31">
        <f>S57*$R$10</f>
        <v>0</v>
      </c>
    </row>
    <row r="58" spans="1:20" ht="26.1" customHeight="1">
      <c r="B58" s="192"/>
      <c r="C58" s="195"/>
      <c r="D58" s="103" t="s">
        <v>33</v>
      </c>
      <c r="E58" s="13">
        <f t="shared" ref="E58:E61" si="24">SUM(J58+L58+N58+P58+R58+T58)</f>
        <v>0</v>
      </c>
      <c r="F58" s="14">
        <v>0.2</v>
      </c>
      <c r="G58" s="15">
        <f t="shared" ref="G58:G61" si="25">E58+(E58*F58)</f>
        <v>0</v>
      </c>
      <c r="H58" s="197"/>
      <c r="I58" s="40">
        <v>1</v>
      </c>
      <c r="J58" s="31">
        <f t="shared" ref="J58:J61" si="26">I58*$J$55</f>
        <v>0</v>
      </c>
      <c r="K58" s="40">
        <v>1</v>
      </c>
      <c r="L58" s="31">
        <f t="shared" ref="L58:L61" si="27">K58*$L$55</f>
        <v>0</v>
      </c>
      <c r="M58" s="40">
        <v>1</v>
      </c>
      <c r="N58" s="31">
        <f t="shared" ref="N58:N61" si="28">M58*$N$55</f>
        <v>0</v>
      </c>
      <c r="O58" s="40">
        <v>1</v>
      </c>
      <c r="P58" s="31">
        <f t="shared" ref="P58:P60" si="29">O58*$P$55</f>
        <v>0</v>
      </c>
      <c r="Q58" s="40">
        <v>1</v>
      </c>
      <c r="R58" s="31">
        <f t="shared" ref="R58:R61" si="30">Q58*$R$55</f>
        <v>0</v>
      </c>
      <c r="S58" s="40">
        <v>1</v>
      </c>
      <c r="T58" s="31">
        <f t="shared" ref="T58:T61" si="31">S58*$R$10</f>
        <v>0</v>
      </c>
    </row>
    <row r="59" spans="1:20" ht="26.1" customHeight="1">
      <c r="B59" s="192"/>
      <c r="C59" s="195"/>
      <c r="D59" s="103" t="s">
        <v>34</v>
      </c>
      <c r="E59" s="13">
        <f t="shared" si="24"/>
        <v>0</v>
      </c>
      <c r="F59" s="14">
        <v>0.2</v>
      </c>
      <c r="G59" s="15">
        <f t="shared" si="25"/>
        <v>0</v>
      </c>
      <c r="H59" s="197"/>
      <c r="I59" s="40">
        <v>1</v>
      </c>
      <c r="J59" s="31">
        <f t="shared" si="26"/>
        <v>0</v>
      </c>
      <c r="K59" s="40">
        <v>1</v>
      </c>
      <c r="L59" s="31">
        <f t="shared" si="27"/>
        <v>0</v>
      </c>
      <c r="M59" s="40">
        <v>1</v>
      </c>
      <c r="N59" s="31">
        <f t="shared" si="28"/>
        <v>0</v>
      </c>
      <c r="O59" s="40">
        <v>1</v>
      </c>
      <c r="P59" s="31">
        <f t="shared" si="29"/>
        <v>0</v>
      </c>
      <c r="Q59" s="40">
        <v>1</v>
      </c>
      <c r="R59" s="31">
        <f t="shared" si="30"/>
        <v>0</v>
      </c>
      <c r="S59" s="40">
        <v>1</v>
      </c>
      <c r="T59" s="31">
        <f t="shared" si="31"/>
        <v>0</v>
      </c>
    </row>
    <row r="60" spans="1:20" ht="26.1" customHeight="1">
      <c r="B60" s="192"/>
      <c r="C60" s="195"/>
      <c r="D60" s="103" t="s">
        <v>35</v>
      </c>
      <c r="E60" s="13">
        <f t="shared" si="24"/>
        <v>0</v>
      </c>
      <c r="F60" s="14">
        <v>0.2</v>
      </c>
      <c r="G60" s="15">
        <f t="shared" si="25"/>
        <v>0</v>
      </c>
      <c r="H60" s="197"/>
      <c r="I60" s="40">
        <v>1</v>
      </c>
      <c r="J60" s="31">
        <f t="shared" si="26"/>
        <v>0</v>
      </c>
      <c r="K60" s="40">
        <v>1</v>
      </c>
      <c r="L60" s="31">
        <f t="shared" si="27"/>
        <v>0</v>
      </c>
      <c r="M60" s="40">
        <v>1</v>
      </c>
      <c r="N60" s="31">
        <f t="shared" si="28"/>
        <v>0</v>
      </c>
      <c r="O60" s="40">
        <v>1</v>
      </c>
      <c r="P60" s="31">
        <f t="shared" si="29"/>
        <v>0</v>
      </c>
      <c r="Q60" s="40">
        <v>1</v>
      </c>
      <c r="R60" s="31">
        <f t="shared" si="30"/>
        <v>0</v>
      </c>
      <c r="S60" s="40">
        <v>1</v>
      </c>
      <c r="T60" s="31">
        <f t="shared" si="31"/>
        <v>0</v>
      </c>
    </row>
    <row r="61" spans="1:20" ht="26.1" customHeight="1" thickBot="1">
      <c r="B61" s="193"/>
      <c r="C61" s="196"/>
      <c r="D61" s="102" t="s">
        <v>36</v>
      </c>
      <c r="E61" s="46">
        <f t="shared" si="24"/>
        <v>0</v>
      </c>
      <c r="F61" s="47">
        <v>0.2</v>
      </c>
      <c r="G61" s="25">
        <f t="shared" si="25"/>
        <v>0</v>
      </c>
      <c r="H61" s="198"/>
      <c r="I61" s="40">
        <v>1</v>
      </c>
      <c r="J61" s="31">
        <f t="shared" si="26"/>
        <v>0</v>
      </c>
      <c r="K61" s="40">
        <v>1</v>
      </c>
      <c r="L61" s="31">
        <f t="shared" si="27"/>
        <v>0</v>
      </c>
      <c r="M61" s="40">
        <v>1</v>
      </c>
      <c r="N61" s="31">
        <f t="shared" si="28"/>
        <v>0</v>
      </c>
      <c r="O61" s="40">
        <v>1</v>
      </c>
      <c r="P61" s="31">
        <f t="shared" ref="P61" si="32">O61*$P$10</f>
        <v>0</v>
      </c>
      <c r="Q61" s="40">
        <v>1</v>
      </c>
      <c r="R61" s="31">
        <f t="shared" si="30"/>
        <v>0</v>
      </c>
      <c r="S61" s="40">
        <v>1</v>
      </c>
      <c r="T61" s="31">
        <f t="shared" si="31"/>
        <v>0</v>
      </c>
    </row>
    <row r="62" spans="1:20" ht="24.95" customHeight="1" thickBot="1">
      <c r="B62" s="16"/>
      <c r="C62" s="17"/>
      <c r="D62" s="17"/>
      <c r="E62" s="42"/>
      <c r="F62" s="18"/>
      <c r="G62" s="48"/>
      <c r="I62" s="19" t="s">
        <v>41</v>
      </c>
      <c r="J62" s="20"/>
      <c r="K62" s="19" t="s">
        <v>42</v>
      </c>
      <c r="L62" s="20"/>
      <c r="M62" s="19" t="s">
        <v>43</v>
      </c>
      <c r="N62" s="20"/>
      <c r="O62" s="19" t="s">
        <v>58</v>
      </c>
      <c r="P62" s="20"/>
      <c r="Q62" s="19" t="s">
        <v>65</v>
      </c>
      <c r="R62" s="20"/>
      <c r="S62" s="19" t="s">
        <v>102</v>
      </c>
      <c r="T62" s="20"/>
    </row>
    <row r="63" spans="1:20" ht="24.95" customHeight="1">
      <c r="A63" s="5"/>
      <c r="B63" s="16"/>
      <c r="C63" s="17"/>
      <c r="D63" s="199" t="s">
        <v>135</v>
      </c>
      <c r="E63" s="201">
        <f>SUM(E56:E61)</f>
        <v>0</v>
      </c>
      <c r="F63" s="203">
        <v>0.2</v>
      </c>
      <c r="G63" s="205">
        <f>SUM(G57:G61)</f>
        <v>0</v>
      </c>
      <c r="I63" s="35" t="s">
        <v>48</v>
      </c>
      <c r="J63" s="32">
        <f>SUM(J57:J61)</f>
        <v>0</v>
      </c>
      <c r="K63" s="35" t="s">
        <v>48</v>
      </c>
      <c r="L63" s="32">
        <f>SUM(L57:L61)</f>
        <v>0</v>
      </c>
      <c r="M63" s="35" t="s">
        <v>48</v>
      </c>
      <c r="N63" s="32">
        <f>SUM(N57:N61)</f>
        <v>0</v>
      </c>
      <c r="O63" s="35" t="s">
        <v>48</v>
      </c>
      <c r="P63" s="32">
        <f>SUM(P57:P61)</f>
        <v>0</v>
      </c>
      <c r="Q63" s="35" t="s">
        <v>48</v>
      </c>
      <c r="R63" s="32">
        <f>SUM(R57:R61)</f>
        <v>0</v>
      </c>
      <c r="S63" s="35" t="s">
        <v>48</v>
      </c>
      <c r="T63" s="32">
        <f>SUM(T57:T61)</f>
        <v>0</v>
      </c>
    </row>
    <row r="64" spans="1:20" ht="15.75" thickBot="1">
      <c r="B64" s="16"/>
      <c r="C64" s="17"/>
      <c r="D64" s="200"/>
      <c r="E64" s="202"/>
      <c r="F64" s="204"/>
      <c r="G64" s="206"/>
      <c r="I64" s="36" t="s">
        <v>49</v>
      </c>
      <c r="J64" s="33">
        <f>J63*20%</f>
        <v>0</v>
      </c>
      <c r="K64" s="36" t="s">
        <v>49</v>
      </c>
      <c r="L64" s="33">
        <f>L63*20%</f>
        <v>0</v>
      </c>
      <c r="M64" s="36" t="s">
        <v>49</v>
      </c>
      <c r="N64" s="33">
        <f>N63*20%</f>
        <v>0</v>
      </c>
      <c r="O64" s="36" t="s">
        <v>49</v>
      </c>
      <c r="P64" s="33">
        <f>P63*20%</f>
        <v>0</v>
      </c>
      <c r="Q64" s="36" t="s">
        <v>49</v>
      </c>
      <c r="R64" s="33">
        <f>R63*20%</f>
        <v>0</v>
      </c>
      <c r="S64" s="36" t="s">
        <v>49</v>
      </c>
      <c r="T64" s="33">
        <f>T63*20%</f>
        <v>0</v>
      </c>
    </row>
    <row r="65" spans="1:20" ht="24.95" customHeight="1" thickBot="1">
      <c r="B65" s="16"/>
      <c r="C65" s="17"/>
      <c r="D65" s="10"/>
      <c r="E65" s="23"/>
      <c r="F65" s="49"/>
      <c r="G65" s="24"/>
      <c r="I65" s="37" t="s">
        <v>50</v>
      </c>
      <c r="J65" s="34">
        <f>J63+J64</f>
        <v>0</v>
      </c>
      <c r="K65" s="37" t="s">
        <v>50</v>
      </c>
      <c r="L65" s="34">
        <f>L63+L64</f>
        <v>0</v>
      </c>
      <c r="M65" s="37" t="s">
        <v>50</v>
      </c>
      <c r="N65" s="34">
        <f>N63+N64</f>
        <v>0</v>
      </c>
      <c r="O65" s="52" t="s">
        <v>50</v>
      </c>
      <c r="P65" s="53">
        <f>P63+P64</f>
        <v>0</v>
      </c>
      <c r="Q65" s="52" t="s">
        <v>50</v>
      </c>
      <c r="R65" s="53">
        <f>R63+R64</f>
        <v>0</v>
      </c>
      <c r="S65" s="52" t="s">
        <v>50</v>
      </c>
      <c r="T65" s="53">
        <f>T63+T64</f>
        <v>0</v>
      </c>
    </row>
    <row r="66" spans="1:20" s="57" customFormat="1" ht="24.75" customHeight="1" thickBot="1">
      <c r="A66" s="54"/>
      <c r="B66" s="27"/>
      <c r="C66" s="26"/>
      <c r="D66" s="26"/>
      <c r="E66" s="55"/>
      <c r="F66" s="22"/>
      <c r="G66" s="55"/>
      <c r="H66" s="56"/>
      <c r="I66" s="56"/>
      <c r="J66" s="56"/>
      <c r="K66" s="56"/>
      <c r="L66" s="56"/>
      <c r="M66" s="56"/>
      <c r="N66" s="56"/>
      <c r="O66" s="56"/>
      <c r="P66" s="56"/>
      <c r="Q66" s="56"/>
      <c r="S66" s="56"/>
    </row>
    <row r="67" spans="1:20" ht="24.95" customHeight="1" thickBot="1">
      <c r="A67" s="5"/>
      <c r="B67" s="6"/>
      <c r="C67" s="7"/>
      <c r="D67" s="7"/>
      <c r="E67" s="7"/>
      <c r="F67" s="7"/>
      <c r="G67" s="7"/>
      <c r="I67" s="140" t="s">
        <v>40</v>
      </c>
      <c r="J67" s="141"/>
      <c r="K67" s="141"/>
      <c r="L67" s="141"/>
      <c r="M67" s="141"/>
      <c r="N67" s="141"/>
      <c r="O67" s="141"/>
      <c r="P67" s="141"/>
      <c r="Q67" s="141"/>
      <c r="R67" s="141"/>
      <c r="S67" s="141"/>
      <c r="T67" s="141"/>
    </row>
    <row r="68" spans="1:20" ht="24.95" customHeight="1" thickBot="1">
      <c r="I68" s="176" t="s">
        <v>41</v>
      </c>
      <c r="J68" s="177"/>
      <c r="K68" s="176" t="s">
        <v>42</v>
      </c>
      <c r="L68" s="177"/>
      <c r="M68" s="176" t="s">
        <v>43</v>
      </c>
      <c r="N68" s="177"/>
      <c r="O68" s="176" t="s">
        <v>58</v>
      </c>
      <c r="P68" s="177"/>
      <c r="Q68" s="176" t="s">
        <v>65</v>
      </c>
      <c r="R68" s="177"/>
      <c r="S68" s="176" t="s">
        <v>102</v>
      </c>
      <c r="T68" s="177"/>
    </row>
    <row r="69" spans="1:20" ht="30">
      <c r="B69" s="167" t="s">
        <v>11</v>
      </c>
      <c r="C69" s="165" t="s">
        <v>12</v>
      </c>
      <c r="D69" s="165" t="s">
        <v>13</v>
      </c>
      <c r="E69" s="165" t="s">
        <v>38</v>
      </c>
      <c r="F69" s="165" t="s">
        <v>37</v>
      </c>
      <c r="G69" s="169" t="s">
        <v>39</v>
      </c>
      <c r="I69" s="30" t="s">
        <v>44</v>
      </c>
      <c r="J69" s="58" t="s">
        <v>56</v>
      </c>
      <c r="K69" s="30" t="s">
        <v>44</v>
      </c>
      <c r="L69" s="58" t="s">
        <v>64</v>
      </c>
      <c r="M69" s="30" t="s">
        <v>44</v>
      </c>
      <c r="N69" s="58" t="s">
        <v>57</v>
      </c>
      <c r="O69" s="30" t="s">
        <v>44</v>
      </c>
      <c r="P69" s="58" t="s">
        <v>59</v>
      </c>
      <c r="Q69" s="30" t="s">
        <v>44</v>
      </c>
      <c r="R69" s="58" t="s">
        <v>66</v>
      </c>
      <c r="S69" s="30" t="s">
        <v>44</v>
      </c>
      <c r="T69" s="58" t="s">
        <v>66</v>
      </c>
    </row>
    <row r="70" spans="1:20" ht="24.95" customHeight="1" thickBot="1">
      <c r="B70" s="168"/>
      <c r="C70" s="166"/>
      <c r="D70" s="166"/>
      <c r="E70" s="166"/>
      <c r="F70" s="166"/>
      <c r="G70" s="170"/>
      <c r="I70" s="8" t="s">
        <v>45</v>
      </c>
      <c r="J70" s="38">
        <f>J55</f>
        <v>0</v>
      </c>
      <c r="K70" s="8" t="s">
        <v>45</v>
      </c>
      <c r="L70" s="38">
        <f>L55</f>
        <v>0</v>
      </c>
      <c r="M70" s="8" t="s">
        <v>45</v>
      </c>
      <c r="N70" s="38">
        <f>N55</f>
        <v>0</v>
      </c>
      <c r="O70" s="8" t="s">
        <v>45</v>
      </c>
      <c r="P70" s="38">
        <f>P55</f>
        <v>0</v>
      </c>
      <c r="Q70" s="8" t="s">
        <v>45</v>
      </c>
      <c r="R70" s="38">
        <f>R55</f>
        <v>0</v>
      </c>
      <c r="S70" s="8" t="s">
        <v>45</v>
      </c>
      <c r="T70" s="38">
        <f>T55</f>
        <v>0</v>
      </c>
    </row>
    <row r="71" spans="1:20" ht="24.95" customHeight="1" thickBot="1">
      <c r="A71" s="9"/>
      <c r="B71" s="16"/>
      <c r="C71" s="17"/>
      <c r="D71" s="17"/>
      <c r="E71" s="17"/>
      <c r="F71" s="17"/>
      <c r="G71" s="41"/>
      <c r="I71" s="11" t="s">
        <v>46</v>
      </c>
      <c r="J71" s="12" t="s">
        <v>47</v>
      </c>
      <c r="K71" s="11" t="s">
        <v>46</v>
      </c>
      <c r="L71" s="12" t="s">
        <v>47</v>
      </c>
      <c r="M71" s="11" t="s">
        <v>46</v>
      </c>
      <c r="N71" s="12" t="s">
        <v>47</v>
      </c>
      <c r="O71" s="11" t="s">
        <v>46</v>
      </c>
      <c r="P71" s="12" t="s">
        <v>47</v>
      </c>
      <c r="Q71" s="11" t="s">
        <v>46</v>
      </c>
      <c r="R71" s="12" t="s">
        <v>47</v>
      </c>
      <c r="S71" s="11" t="s">
        <v>46</v>
      </c>
      <c r="T71" s="12" t="s">
        <v>47</v>
      </c>
    </row>
    <row r="72" spans="1:20" ht="28.5">
      <c r="B72" s="191" t="s">
        <v>106</v>
      </c>
      <c r="C72" s="194" t="s">
        <v>125</v>
      </c>
      <c r="D72" s="104" t="s">
        <v>109</v>
      </c>
      <c r="E72" s="43">
        <f>SUM(J72+L72+N72+P72+R72+T72)</f>
        <v>0</v>
      </c>
      <c r="F72" s="44">
        <v>0.2</v>
      </c>
      <c r="G72" s="45">
        <f>E72+(E72*F72)</f>
        <v>0</v>
      </c>
      <c r="H72" s="164" t="s">
        <v>139</v>
      </c>
      <c r="I72" s="39">
        <v>1</v>
      </c>
      <c r="J72" s="31">
        <f>I72*$J$55</f>
        <v>0</v>
      </c>
      <c r="K72" s="39">
        <v>1</v>
      </c>
      <c r="L72" s="31">
        <f>K72*$L$55</f>
        <v>0</v>
      </c>
      <c r="M72" s="39">
        <v>1</v>
      </c>
      <c r="N72" s="31">
        <f>M72*$N$55</f>
        <v>0</v>
      </c>
      <c r="O72" s="39">
        <v>1</v>
      </c>
      <c r="P72" s="31">
        <f>O72*$P$55</f>
        <v>0</v>
      </c>
      <c r="Q72" s="39">
        <v>1</v>
      </c>
      <c r="R72" s="31">
        <f>Q72*$R$55</f>
        <v>0</v>
      </c>
      <c r="S72" s="39">
        <v>1</v>
      </c>
      <c r="T72" s="31">
        <f>S72*$R$10</f>
        <v>0</v>
      </c>
    </row>
    <row r="73" spans="1:20" ht="26.1" customHeight="1">
      <c r="B73" s="192"/>
      <c r="C73" s="195"/>
      <c r="D73" s="105" t="s">
        <v>33</v>
      </c>
      <c r="E73" s="13">
        <f t="shared" ref="E73:E76" si="33">SUM(J73+L73+N73+P73+R73+T73)</f>
        <v>0</v>
      </c>
      <c r="F73" s="14">
        <v>0.2</v>
      </c>
      <c r="G73" s="15">
        <f t="shared" ref="G73:G76" si="34">E73+(E73*F73)</f>
        <v>0</v>
      </c>
      <c r="H73" s="197"/>
      <c r="I73" s="40">
        <v>1</v>
      </c>
      <c r="J73" s="31">
        <f t="shared" ref="J73:J76" si="35">I73*$J$55</f>
        <v>0</v>
      </c>
      <c r="K73" s="40">
        <v>1</v>
      </c>
      <c r="L73" s="31">
        <f t="shared" ref="L73:L76" si="36">K73*$L$55</f>
        <v>0</v>
      </c>
      <c r="M73" s="40">
        <v>1</v>
      </c>
      <c r="N73" s="31">
        <f t="shared" ref="N73:N76" si="37">M73*$N$55</f>
        <v>0</v>
      </c>
      <c r="O73" s="40">
        <v>1</v>
      </c>
      <c r="P73" s="31">
        <f t="shared" ref="P73:P75" si="38">O73*$P$55</f>
        <v>0</v>
      </c>
      <c r="Q73" s="40">
        <v>1</v>
      </c>
      <c r="R73" s="31">
        <f t="shared" ref="R73:R76" si="39">Q73*$R$55</f>
        <v>0</v>
      </c>
      <c r="S73" s="40">
        <v>1</v>
      </c>
      <c r="T73" s="31">
        <f t="shared" ref="T73:T76" si="40">S73*$R$10</f>
        <v>0</v>
      </c>
    </row>
    <row r="74" spans="1:20" ht="26.1" customHeight="1">
      <c r="B74" s="192"/>
      <c r="C74" s="195"/>
      <c r="D74" s="105" t="s">
        <v>34</v>
      </c>
      <c r="E74" s="13">
        <f t="shared" si="33"/>
        <v>0</v>
      </c>
      <c r="F74" s="14">
        <v>0.2</v>
      </c>
      <c r="G74" s="15">
        <f t="shared" si="34"/>
        <v>0</v>
      </c>
      <c r="H74" s="197"/>
      <c r="I74" s="40">
        <v>1</v>
      </c>
      <c r="J74" s="31">
        <f t="shared" si="35"/>
        <v>0</v>
      </c>
      <c r="K74" s="40">
        <v>1</v>
      </c>
      <c r="L74" s="31">
        <f t="shared" si="36"/>
        <v>0</v>
      </c>
      <c r="M74" s="40">
        <v>1</v>
      </c>
      <c r="N74" s="31">
        <f t="shared" si="37"/>
        <v>0</v>
      </c>
      <c r="O74" s="40">
        <v>1</v>
      </c>
      <c r="P74" s="31">
        <f t="shared" si="38"/>
        <v>0</v>
      </c>
      <c r="Q74" s="40">
        <v>1</v>
      </c>
      <c r="R74" s="31">
        <f t="shared" si="39"/>
        <v>0</v>
      </c>
      <c r="S74" s="40">
        <v>1</v>
      </c>
      <c r="T74" s="31">
        <f t="shared" si="40"/>
        <v>0</v>
      </c>
    </row>
    <row r="75" spans="1:20" ht="26.1" customHeight="1">
      <c r="B75" s="192"/>
      <c r="C75" s="195"/>
      <c r="D75" s="105" t="s">
        <v>35</v>
      </c>
      <c r="E75" s="13">
        <f t="shared" si="33"/>
        <v>0</v>
      </c>
      <c r="F75" s="14">
        <v>0.2</v>
      </c>
      <c r="G75" s="15">
        <f t="shared" si="34"/>
        <v>0</v>
      </c>
      <c r="H75" s="197"/>
      <c r="I75" s="40">
        <v>1</v>
      </c>
      <c r="J75" s="31">
        <f t="shared" si="35"/>
        <v>0</v>
      </c>
      <c r="K75" s="40">
        <v>1</v>
      </c>
      <c r="L75" s="31">
        <f t="shared" si="36"/>
        <v>0</v>
      </c>
      <c r="M75" s="40">
        <v>1</v>
      </c>
      <c r="N75" s="31">
        <f t="shared" si="37"/>
        <v>0</v>
      </c>
      <c r="O75" s="40">
        <v>1</v>
      </c>
      <c r="P75" s="31">
        <f t="shared" si="38"/>
        <v>0</v>
      </c>
      <c r="Q75" s="40">
        <v>1</v>
      </c>
      <c r="R75" s="31">
        <f t="shared" si="39"/>
        <v>0</v>
      </c>
      <c r="S75" s="40">
        <v>1</v>
      </c>
      <c r="T75" s="31">
        <f t="shared" si="40"/>
        <v>0</v>
      </c>
    </row>
    <row r="76" spans="1:20" ht="26.1" customHeight="1" thickBot="1">
      <c r="B76" s="193"/>
      <c r="C76" s="196"/>
      <c r="D76" s="106" t="s">
        <v>36</v>
      </c>
      <c r="E76" s="46">
        <f t="shared" si="33"/>
        <v>0</v>
      </c>
      <c r="F76" s="47">
        <v>0.2</v>
      </c>
      <c r="G76" s="25">
        <f t="shared" si="34"/>
        <v>0</v>
      </c>
      <c r="H76" s="198"/>
      <c r="I76" s="40">
        <v>1</v>
      </c>
      <c r="J76" s="31">
        <f t="shared" si="35"/>
        <v>0</v>
      </c>
      <c r="K76" s="40">
        <v>1</v>
      </c>
      <c r="L76" s="31">
        <f t="shared" si="36"/>
        <v>0</v>
      </c>
      <c r="M76" s="40">
        <v>1</v>
      </c>
      <c r="N76" s="31">
        <f t="shared" si="37"/>
        <v>0</v>
      </c>
      <c r="O76" s="40">
        <v>1</v>
      </c>
      <c r="P76" s="31">
        <f t="shared" ref="P76" si="41">O76*$P$10</f>
        <v>0</v>
      </c>
      <c r="Q76" s="40">
        <v>1</v>
      </c>
      <c r="R76" s="31">
        <f t="shared" si="39"/>
        <v>0</v>
      </c>
      <c r="S76" s="40">
        <v>1</v>
      </c>
      <c r="T76" s="31">
        <f t="shared" si="40"/>
        <v>0</v>
      </c>
    </row>
    <row r="77" spans="1:20" ht="24.95" customHeight="1" thickBot="1">
      <c r="B77" s="16"/>
      <c r="C77" s="17"/>
      <c r="D77" s="17"/>
      <c r="E77" s="42"/>
      <c r="F77" s="18"/>
      <c r="G77" s="48"/>
      <c r="I77" s="19" t="s">
        <v>41</v>
      </c>
      <c r="J77" s="20"/>
      <c r="K77" s="19" t="s">
        <v>42</v>
      </c>
      <c r="L77" s="20"/>
      <c r="M77" s="19" t="s">
        <v>43</v>
      </c>
      <c r="N77" s="20"/>
      <c r="O77" s="19" t="s">
        <v>58</v>
      </c>
      <c r="P77" s="20"/>
      <c r="Q77" s="19" t="s">
        <v>65</v>
      </c>
      <c r="R77" s="20"/>
      <c r="S77" s="19" t="s">
        <v>102</v>
      </c>
      <c r="T77" s="20"/>
    </row>
    <row r="78" spans="1:20" ht="24.95" customHeight="1">
      <c r="A78" s="5"/>
      <c r="B78" s="16"/>
      <c r="C78" s="17"/>
      <c r="D78" s="199" t="s">
        <v>138</v>
      </c>
      <c r="E78" s="201">
        <f>SUM(E71:E76)</f>
        <v>0</v>
      </c>
      <c r="F78" s="203">
        <v>0.2</v>
      </c>
      <c r="G78" s="205">
        <f>SUM(G72:G76)</f>
        <v>0</v>
      </c>
      <c r="I78" s="35" t="s">
        <v>48</v>
      </c>
      <c r="J78" s="32">
        <f>SUM(J72:J76)</f>
        <v>0</v>
      </c>
      <c r="K78" s="35" t="s">
        <v>48</v>
      </c>
      <c r="L78" s="32">
        <f>SUM(L72:L76)</f>
        <v>0</v>
      </c>
      <c r="M78" s="35" t="s">
        <v>48</v>
      </c>
      <c r="N78" s="32">
        <f>SUM(N72:N76)</f>
        <v>0</v>
      </c>
      <c r="O78" s="35" t="s">
        <v>48</v>
      </c>
      <c r="P78" s="32">
        <f>SUM(P72:P76)</f>
        <v>0</v>
      </c>
      <c r="Q78" s="35" t="s">
        <v>48</v>
      </c>
      <c r="R78" s="32">
        <f>SUM(R72:R76)</f>
        <v>0</v>
      </c>
      <c r="S78" s="35" t="s">
        <v>48</v>
      </c>
      <c r="T78" s="32">
        <f>SUM(T72:T76)</f>
        <v>0</v>
      </c>
    </row>
    <row r="79" spans="1:20" ht="15.75" thickBot="1">
      <c r="B79" s="16"/>
      <c r="C79" s="17"/>
      <c r="D79" s="200"/>
      <c r="E79" s="202"/>
      <c r="F79" s="204"/>
      <c r="G79" s="206"/>
      <c r="I79" s="36" t="s">
        <v>49</v>
      </c>
      <c r="J79" s="33">
        <f>J78*20%</f>
        <v>0</v>
      </c>
      <c r="K79" s="36" t="s">
        <v>49</v>
      </c>
      <c r="L79" s="33">
        <f>L78*20%</f>
        <v>0</v>
      </c>
      <c r="M79" s="36" t="s">
        <v>49</v>
      </c>
      <c r="N79" s="33">
        <f>N78*20%</f>
        <v>0</v>
      </c>
      <c r="O79" s="36" t="s">
        <v>49</v>
      </c>
      <c r="P79" s="33">
        <f>P78*20%</f>
        <v>0</v>
      </c>
      <c r="Q79" s="36" t="s">
        <v>49</v>
      </c>
      <c r="R79" s="33">
        <f>R78*20%</f>
        <v>0</v>
      </c>
      <c r="S79" s="36" t="s">
        <v>49</v>
      </c>
      <c r="T79" s="33">
        <f>T78*20%</f>
        <v>0</v>
      </c>
    </row>
    <row r="80" spans="1:20" ht="24.95" customHeight="1" thickBot="1">
      <c r="B80" s="16"/>
      <c r="C80" s="17"/>
      <c r="D80" s="10"/>
      <c r="E80" s="23"/>
      <c r="F80" s="49"/>
      <c r="G80" s="24"/>
      <c r="I80" s="37" t="s">
        <v>50</v>
      </c>
      <c r="J80" s="34">
        <f>J78+J79</f>
        <v>0</v>
      </c>
      <c r="K80" s="37" t="s">
        <v>50</v>
      </c>
      <c r="L80" s="34">
        <f>L78+L79</f>
        <v>0</v>
      </c>
      <c r="M80" s="37" t="s">
        <v>50</v>
      </c>
      <c r="N80" s="34">
        <f>N78+N79</f>
        <v>0</v>
      </c>
      <c r="O80" s="52" t="s">
        <v>50</v>
      </c>
      <c r="P80" s="53">
        <f>P78+P79</f>
        <v>0</v>
      </c>
      <c r="Q80" s="52" t="s">
        <v>50</v>
      </c>
      <c r="R80" s="53">
        <f>R78+R79</f>
        <v>0</v>
      </c>
      <c r="S80" s="52" t="s">
        <v>50</v>
      </c>
      <c r="T80" s="53">
        <f>T78+T79</f>
        <v>0</v>
      </c>
    </row>
    <row r="81" spans="1:20" s="57" customFormat="1" ht="24.75" customHeight="1" thickBot="1">
      <c r="A81" s="54"/>
      <c r="B81" s="27"/>
      <c r="C81" s="26"/>
      <c r="D81" s="26"/>
      <c r="E81" s="55"/>
      <c r="F81" s="22"/>
      <c r="G81" s="55"/>
      <c r="H81" s="56"/>
      <c r="I81" s="56"/>
      <c r="J81" s="56"/>
      <c r="K81" s="56"/>
      <c r="L81" s="56"/>
      <c r="M81" s="56"/>
      <c r="N81" s="56"/>
      <c r="O81" s="56"/>
      <c r="P81" s="56"/>
      <c r="Q81" s="56"/>
      <c r="S81" s="56"/>
    </row>
    <row r="82" spans="1:20" ht="24.95" customHeight="1" thickBot="1">
      <c r="A82" s="5"/>
      <c r="B82" s="6"/>
      <c r="C82" s="7"/>
      <c r="D82" s="7"/>
      <c r="E82" s="7"/>
      <c r="F82" s="7"/>
      <c r="G82" s="7"/>
      <c r="I82" s="140" t="s">
        <v>40</v>
      </c>
      <c r="J82" s="141"/>
      <c r="K82" s="141"/>
      <c r="L82" s="141"/>
      <c r="M82" s="141"/>
      <c r="N82" s="141"/>
      <c r="O82" s="141"/>
      <c r="P82" s="141"/>
      <c r="Q82" s="141"/>
      <c r="R82" s="141"/>
      <c r="S82" s="141"/>
      <c r="T82" s="141"/>
    </row>
    <row r="83" spans="1:20" ht="24.95" customHeight="1" thickBot="1">
      <c r="I83" s="176" t="s">
        <v>41</v>
      </c>
      <c r="J83" s="177"/>
      <c r="K83" s="176" t="s">
        <v>42</v>
      </c>
      <c r="L83" s="177"/>
      <c r="M83" s="176" t="s">
        <v>43</v>
      </c>
      <c r="N83" s="177"/>
      <c r="O83" s="176" t="s">
        <v>58</v>
      </c>
      <c r="P83" s="177"/>
      <c r="Q83" s="176" t="s">
        <v>65</v>
      </c>
      <c r="R83" s="177"/>
      <c r="S83" s="176" t="s">
        <v>102</v>
      </c>
      <c r="T83" s="177"/>
    </row>
    <row r="84" spans="1:20" ht="30">
      <c r="B84" s="167" t="s">
        <v>11</v>
      </c>
      <c r="C84" s="165" t="s">
        <v>12</v>
      </c>
      <c r="D84" s="165" t="s">
        <v>13</v>
      </c>
      <c r="E84" s="165" t="s">
        <v>38</v>
      </c>
      <c r="F84" s="165" t="s">
        <v>37</v>
      </c>
      <c r="G84" s="169" t="s">
        <v>39</v>
      </c>
      <c r="I84" s="30" t="s">
        <v>44</v>
      </c>
      <c r="J84" s="58" t="s">
        <v>56</v>
      </c>
      <c r="K84" s="30" t="s">
        <v>44</v>
      </c>
      <c r="L84" s="58" t="s">
        <v>64</v>
      </c>
      <c r="M84" s="30" t="s">
        <v>44</v>
      </c>
      <c r="N84" s="58" t="s">
        <v>57</v>
      </c>
      <c r="O84" s="30" t="s">
        <v>44</v>
      </c>
      <c r="P84" s="58" t="s">
        <v>59</v>
      </c>
      <c r="Q84" s="30" t="s">
        <v>44</v>
      </c>
      <c r="R84" s="58" t="s">
        <v>66</v>
      </c>
      <c r="S84" s="30" t="s">
        <v>44</v>
      </c>
      <c r="T84" s="58" t="s">
        <v>66</v>
      </c>
    </row>
    <row r="85" spans="1:20" ht="24.95" customHeight="1" thickBot="1">
      <c r="B85" s="168"/>
      <c r="C85" s="166"/>
      <c r="D85" s="166"/>
      <c r="E85" s="166"/>
      <c r="F85" s="166"/>
      <c r="G85" s="170"/>
      <c r="I85" s="8" t="s">
        <v>45</v>
      </c>
      <c r="J85" s="38">
        <f>J70</f>
        <v>0</v>
      </c>
      <c r="K85" s="8" t="s">
        <v>45</v>
      </c>
      <c r="L85" s="38">
        <f>L70</f>
        <v>0</v>
      </c>
      <c r="M85" s="8" t="s">
        <v>45</v>
      </c>
      <c r="N85" s="38">
        <f>N70</f>
        <v>0</v>
      </c>
      <c r="O85" s="8" t="s">
        <v>45</v>
      </c>
      <c r="P85" s="38">
        <f>P70</f>
        <v>0</v>
      </c>
      <c r="Q85" s="8" t="s">
        <v>45</v>
      </c>
      <c r="R85" s="38">
        <f>R70</f>
        <v>0</v>
      </c>
      <c r="S85" s="8" t="s">
        <v>45</v>
      </c>
      <c r="T85" s="38">
        <f>T70</f>
        <v>0</v>
      </c>
    </row>
    <row r="86" spans="1:20" ht="24.95" customHeight="1" thickBot="1">
      <c r="A86" s="9"/>
      <c r="B86" s="16"/>
      <c r="C86" s="17"/>
      <c r="D86" s="17"/>
      <c r="E86" s="17"/>
      <c r="F86" s="17"/>
      <c r="G86" s="41"/>
      <c r="I86" s="11" t="s">
        <v>46</v>
      </c>
      <c r="J86" s="12" t="s">
        <v>47</v>
      </c>
      <c r="K86" s="11" t="s">
        <v>46</v>
      </c>
      <c r="L86" s="12" t="s">
        <v>47</v>
      </c>
      <c r="M86" s="11" t="s">
        <v>46</v>
      </c>
      <c r="N86" s="12" t="s">
        <v>47</v>
      </c>
      <c r="O86" s="11" t="s">
        <v>46</v>
      </c>
      <c r="P86" s="12" t="s">
        <v>47</v>
      </c>
      <c r="Q86" s="11" t="s">
        <v>46</v>
      </c>
      <c r="R86" s="12" t="s">
        <v>47</v>
      </c>
      <c r="S86" s="11" t="s">
        <v>46</v>
      </c>
      <c r="T86" s="12" t="s">
        <v>47</v>
      </c>
    </row>
    <row r="87" spans="1:20" ht="28.5">
      <c r="B87" s="191" t="s">
        <v>106</v>
      </c>
      <c r="C87" s="194" t="s">
        <v>125</v>
      </c>
      <c r="D87" s="104" t="s">
        <v>109</v>
      </c>
      <c r="E87" s="43">
        <f>SUM(J87+L87+N87+P87+R87+T87)</f>
        <v>0</v>
      </c>
      <c r="F87" s="44">
        <v>0.2</v>
      </c>
      <c r="G87" s="45">
        <f>E87+(E87*F87)</f>
        <v>0</v>
      </c>
      <c r="H87" s="164" t="s">
        <v>139</v>
      </c>
      <c r="I87" s="39">
        <v>1</v>
      </c>
      <c r="J87" s="31">
        <f>I87*$J$55</f>
        <v>0</v>
      </c>
      <c r="K87" s="39">
        <v>1</v>
      </c>
      <c r="L87" s="31">
        <f>K87*$L$55</f>
        <v>0</v>
      </c>
      <c r="M87" s="39">
        <v>1</v>
      </c>
      <c r="N87" s="31">
        <f>M87*$N$55</f>
        <v>0</v>
      </c>
      <c r="O87" s="39">
        <v>1</v>
      </c>
      <c r="P87" s="31">
        <f>O87*$P$55</f>
        <v>0</v>
      </c>
      <c r="Q87" s="39">
        <v>1</v>
      </c>
      <c r="R87" s="31">
        <f>Q87*$R$55</f>
        <v>0</v>
      </c>
      <c r="S87" s="39">
        <v>1</v>
      </c>
      <c r="T87" s="31">
        <f>S87*$R$10</f>
        <v>0</v>
      </c>
    </row>
    <row r="88" spans="1:20" ht="26.1" customHeight="1">
      <c r="B88" s="192"/>
      <c r="C88" s="195"/>
      <c r="D88" s="105" t="s">
        <v>33</v>
      </c>
      <c r="E88" s="13">
        <f t="shared" ref="E88:E91" si="42">SUM(J88+L88+N88+P88+R88+T88)</f>
        <v>0</v>
      </c>
      <c r="F88" s="14">
        <v>0.2</v>
      </c>
      <c r="G88" s="15">
        <f t="shared" ref="G88:G91" si="43">E88+(E88*F88)</f>
        <v>0</v>
      </c>
      <c r="H88" s="197"/>
      <c r="I88" s="40">
        <v>1</v>
      </c>
      <c r="J88" s="31">
        <f t="shared" ref="J88:J91" si="44">I88*$J$55</f>
        <v>0</v>
      </c>
      <c r="K88" s="40">
        <v>1</v>
      </c>
      <c r="L88" s="31">
        <f t="shared" ref="L88:L91" si="45">K88*$L$55</f>
        <v>0</v>
      </c>
      <c r="M88" s="40">
        <v>1</v>
      </c>
      <c r="N88" s="31">
        <f t="shared" ref="N88:N91" si="46">M88*$N$55</f>
        <v>0</v>
      </c>
      <c r="O88" s="40">
        <v>1</v>
      </c>
      <c r="P88" s="31">
        <f t="shared" ref="P88:P90" si="47">O88*$P$55</f>
        <v>0</v>
      </c>
      <c r="Q88" s="40">
        <v>1</v>
      </c>
      <c r="R88" s="31">
        <f t="shared" ref="R88:R91" si="48">Q88*$R$55</f>
        <v>0</v>
      </c>
      <c r="S88" s="40">
        <v>1</v>
      </c>
      <c r="T88" s="31">
        <f t="shared" ref="T88:T91" si="49">S88*$R$10</f>
        <v>0</v>
      </c>
    </row>
    <row r="89" spans="1:20" ht="26.1" customHeight="1">
      <c r="B89" s="192"/>
      <c r="C89" s="195"/>
      <c r="D89" s="105" t="s">
        <v>34</v>
      </c>
      <c r="E89" s="13">
        <f t="shared" si="42"/>
        <v>0</v>
      </c>
      <c r="F89" s="14">
        <v>0.2</v>
      </c>
      <c r="G89" s="15">
        <f t="shared" si="43"/>
        <v>0</v>
      </c>
      <c r="H89" s="197"/>
      <c r="I89" s="40">
        <v>1</v>
      </c>
      <c r="J89" s="31">
        <f t="shared" si="44"/>
        <v>0</v>
      </c>
      <c r="K89" s="40">
        <v>1</v>
      </c>
      <c r="L89" s="31">
        <f t="shared" si="45"/>
        <v>0</v>
      </c>
      <c r="M89" s="40">
        <v>1</v>
      </c>
      <c r="N89" s="31">
        <f t="shared" si="46"/>
        <v>0</v>
      </c>
      <c r="O89" s="40">
        <v>1</v>
      </c>
      <c r="P89" s="31">
        <f t="shared" si="47"/>
        <v>0</v>
      </c>
      <c r="Q89" s="40">
        <v>1</v>
      </c>
      <c r="R89" s="31">
        <f t="shared" si="48"/>
        <v>0</v>
      </c>
      <c r="S89" s="40">
        <v>1</v>
      </c>
      <c r="T89" s="31">
        <f t="shared" si="49"/>
        <v>0</v>
      </c>
    </row>
    <row r="90" spans="1:20" ht="26.1" customHeight="1">
      <c r="B90" s="192"/>
      <c r="C90" s="195"/>
      <c r="D90" s="105" t="s">
        <v>35</v>
      </c>
      <c r="E90" s="13">
        <f t="shared" si="42"/>
        <v>0</v>
      </c>
      <c r="F90" s="14">
        <v>0.2</v>
      </c>
      <c r="G90" s="15">
        <f t="shared" si="43"/>
        <v>0</v>
      </c>
      <c r="H90" s="197"/>
      <c r="I90" s="40">
        <v>1</v>
      </c>
      <c r="J90" s="31">
        <f t="shared" si="44"/>
        <v>0</v>
      </c>
      <c r="K90" s="40">
        <v>1</v>
      </c>
      <c r="L90" s="31">
        <f t="shared" si="45"/>
        <v>0</v>
      </c>
      <c r="M90" s="40">
        <v>1</v>
      </c>
      <c r="N90" s="31">
        <f t="shared" si="46"/>
        <v>0</v>
      </c>
      <c r="O90" s="40">
        <v>1</v>
      </c>
      <c r="P90" s="31">
        <f t="shared" si="47"/>
        <v>0</v>
      </c>
      <c r="Q90" s="40">
        <v>1</v>
      </c>
      <c r="R90" s="31">
        <f t="shared" si="48"/>
        <v>0</v>
      </c>
      <c r="S90" s="40">
        <v>1</v>
      </c>
      <c r="T90" s="31">
        <f t="shared" si="49"/>
        <v>0</v>
      </c>
    </row>
    <row r="91" spans="1:20" ht="26.1" customHeight="1" thickBot="1">
      <c r="B91" s="193"/>
      <c r="C91" s="196"/>
      <c r="D91" s="106" t="s">
        <v>36</v>
      </c>
      <c r="E91" s="46">
        <f t="shared" si="42"/>
        <v>0</v>
      </c>
      <c r="F91" s="47">
        <v>0.2</v>
      </c>
      <c r="G91" s="25">
        <f t="shared" si="43"/>
        <v>0</v>
      </c>
      <c r="H91" s="198"/>
      <c r="I91" s="40">
        <v>1</v>
      </c>
      <c r="J91" s="31">
        <f t="shared" si="44"/>
        <v>0</v>
      </c>
      <c r="K91" s="40">
        <v>1</v>
      </c>
      <c r="L91" s="31">
        <f t="shared" si="45"/>
        <v>0</v>
      </c>
      <c r="M91" s="40">
        <v>1</v>
      </c>
      <c r="N91" s="31">
        <f t="shared" si="46"/>
        <v>0</v>
      </c>
      <c r="O91" s="40">
        <v>1</v>
      </c>
      <c r="P91" s="31">
        <f t="shared" ref="P91" si="50">O91*$P$10</f>
        <v>0</v>
      </c>
      <c r="Q91" s="40">
        <v>1</v>
      </c>
      <c r="R91" s="31">
        <f t="shared" si="48"/>
        <v>0</v>
      </c>
      <c r="S91" s="40">
        <v>1</v>
      </c>
      <c r="T91" s="31">
        <f t="shared" si="49"/>
        <v>0</v>
      </c>
    </row>
    <row r="92" spans="1:20" ht="24.95" customHeight="1" thickBot="1">
      <c r="B92" s="16"/>
      <c r="C92" s="17"/>
      <c r="D92" s="17"/>
      <c r="E92" s="42"/>
      <c r="F92" s="18"/>
      <c r="G92" s="48"/>
      <c r="I92" s="19" t="s">
        <v>41</v>
      </c>
      <c r="J92" s="20"/>
      <c r="K92" s="19" t="s">
        <v>42</v>
      </c>
      <c r="L92" s="20"/>
      <c r="M92" s="19" t="s">
        <v>43</v>
      </c>
      <c r="N92" s="20"/>
      <c r="O92" s="19" t="s">
        <v>58</v>
      </c>
      <c r="P92" s="20"/>
      <c r="Q92" s="19" t="s">
        <v>65</v>
      </c>
      <c r="R92" s="20"/>
      <c r="S92" s="19" t="s">
        <v>102</v>
      </c>
      <c r="T92" s="20"/>
    </row>
    <row r="93" spans="1:20" ht="24.95" customHeight="1">
      <c r="A93" s="5"/>
      <c r="B93" s="16"/>
      <c r="C93" s="17"/>
      <c r="D93" s="199" t="s">
        <v>137</v>
      </c>
      <c r="E93" s="201">
        <f>SUM(E86:E91)</f>
        <v>0</v>
      </c>
      <c r="F93" s="203">
        <v>0.2</v>
      </c>
      <c r="G93" s="205">
        <f>SUM(G87:G91)</f>
        <v>0</v>
      </c>
      <c r="I93" s="35" t="s">
        <v>48</v>
      </c>
      <c r="J93" s="32">
        <f>SUM(J87:J91)</f>
        <v>0</v>
      </c>
      <c r="K93" s="35" t="s">
        <v>48</v>
      </c>
      <c r="L93" s="32">
        <f>SUM(L87:L91)</f>
        <v>0</v>
      </c>
      <c r="M93" s="35" t="s">
        <v>48</v>
      </c>
      <c r="N93" s="32">
        <f>SUM(N87:N91)</f>
        <v>0</v>
      </c>
      <c r="O93" s="35" t="s">
        <v>48</v>
      </c>
      <c r="P93" s="32">
        <f>SUM(P87:P91)</f>
        <v>0</v>
      </c>
      <c r="Q93" s="35" t="s">
        <v>48</v>
      </c>
      <c r="R93" s="32">
        <f>SUM(R87:R91)</f>
        <v>0</v>
      </c>
      <c r="S93" s="35" t="s">
        <v>48</v>
      </c>
      <c r="T93" s="32">
        <f>SUM(T87:T91)</f>
        <v>0</v>
      </c>
    </row>
    <row r="94" spans="1:20" ht="15.75" thickBot="1">
      <c r="B94" s="16"/>
      <c r="C94" s="17"/>
      <c r="D94" s="200"/>
      <c r="E94" s="202"/>
      <c r="F94" s="204"/>
      <c r="G94" s="206"/>
      <c r="I94" s="36" t="s">
        <v>49</v>
      </c>
      <c r="J94" s="33">
        <f>J93*20%</f>
        <v>0</v>
      </c>
      <c r="K94" s="36" t="s">
        <v>49</v>
      </c>
      <c r="L94" s="33">
        <f>L93*20%</f>
        <v>0</v>
      </c>
      <c r="M94" s="36" t="s">
        <v>49</v>
      </c>
      <c r="N94" s="33">
        <f>N93*20%</f>
        <v>0</v>
      </c>
      <c r="O94" s="36" t="s">
        <v>49</v>
      </c>
      <c r="P94" s="33">
        <f>P93*20%</f>
        <v>0</v>
      </c>
      <c r="Q94" s="36" t="s">
        <v>49</v>
      </c>
      <c r="R94" s="33">
        <f>R93*20%</f>
        <v>0</v>
      </c>
      <c r="S94" s="36" t="s">
        <v>49</v>
      </c>
      <c r="T94" s="33">
        <f>T93*20%</f>
        <v>0</v>
      </c>
    </row>
    <row r="95" spans="1:20" ht="24.95" customHeight="1" thickBot="1">
      <c r="B95" s="16"/>
      <c r="C95" s="17"/>
      <c r="D95" s="10"/>
      <c r="E95" s="23"/>
      <c r="F95" s="49"/>
      <c r="G95" s="24"/>
      <c r="I95" s="37" t="s">
        <v>50</v>
      </c>
      <c r="J95" s="34">
        <f>J93+J94</f>
        <v>0</v>
      </c>
      <c r="K95" s="37" t="s">
        <v>50</v>
      </c>
      <c r="L95" s="34">
        <f>L93+L94</f>
        <v>0</v>
      </c>
      <c r="M95" s="37" t="s">
        <v>50</v>
      </c>
      <c r="N95" s="34">
        <f>N93+N94</f>
        <v>0</v>
      </c>
      <c r="O95" s="52" t="s">
        <v>50</v>
      </c>
      <c r="P95" s="53">
        <f>P93+P94</f>
        <v>0</v>
      </c>
      <c r="Q95" s="52" t="s">
        <v>50</v>
      </c>
      <c r="R95" s="53">
        <f>R93+R94</f>
        <v>0</v>
      </c>
      <c r="S95" s="52" t="s">
        <v>50</v>
      </c>
      <c r="T95" s="53">
        <f>T93+T94</f>
        <v>0</v>
      </c>
    </row>
    <row r="96" spans="1:20" s="57" customFormat="1" ht="24.75" customHeight="1" thickBot="1">
      <c r="A96" s="54"/>
      <c r="B96" s="27"/>
      <c r="C96" s="26"/>
      <c r="D96" s="26"/>
      <c r="E96" s="55"/>
      <c r="F96" s="22"/>
      <c r="G96" s="55"/>
      <c r="H96" s="56"/>
      <c r="I96" s="56"/>
      <c r="J96" s="56"/>
      <c r="K96" s="56"/>
      <c r="L96" s="56"/>
      <c r="M96" s="56"/>
      <c r="N96" s="56"/>
      <c r="O96" s="56"/>
      <c r="P96" s="56"/>
      <c r="Q96" s="56"/>
      <c r="S96" s="56"/>
    </row>
    <row r="97" spans="3:15" ht="20.25" thickBot="1">
      <c r="D97" s="29"/>
      <c r="E97" s="29"/>
      <c r="F97" s="29"/>
    </row>
    <row r="98" spans="3:15" ht="24.95" customHeight="1" thickBot="1">
      <c r="C98" s="208" t="s">
        <v>130</v>
      </c>
      <c r="D98" s="209"/>
      <c r="E98" s="124">
        <f>SUM(E93+E78+E63+E48+E33+E18)</f>
        <v>0</v>
      </c>
      <c r="F98" s="122">
        <v>0.2</v>
      </c>
      <c r="G98" s="125">
        <f>SUM(G93+G78+G63+G48+G33+G18)</f>
        <v>0</v>
      </c>
      <c r="H98" s="81"/>
    </row>
    <row r="99" spans="3:15">
      <c r="H99" s="81"/>
    </row>
    <row r="100" spans="3:15" ht="20.25" thickBot="1">
      <c r="H100" s="81"/>
    </row>
    <row r="101" spans="3:15" ht="33.75" customHeight="1" thickBot="1">
      <c r="D101" s="151" t="s">
        <v>134</v>
      </c>
      <c r="E101" s="152"/>
      <c r="F101" s="152"/>
      <c r="G101" s="152"/>
      <c r="H101" s="152"/>
      <c r="I101" s="152"/>
      <c r="J101" s="152"/>
      <c r="K101" s="152"/>
      <c r="L101" s="152"/>
      <c r="M101" s="152"/>
      <c r="N101" s="152"/>
      <c r="O101" s="153"/>
    </row>
  </sheetData>
  <mergeCells count="127">
    <mergeCell ref="B57:B61"/>
    <mergeCell ref="C57:C61"/>
    <mergeCell ref="H57:H61"/>
    <mergeCell ref="D63:D64"/>
    <mergeCell ref="E63:E64"/>
    <mergeCell ref="F63:F64"/>
    <mergeCell ref="G63:G64"/>
    <mergeCell ref="C98:D98"/>
    <mergeCell ref="B42:B46"/>
    <mergeCell ref="C42:C46"/>
    <mergeCell ref="H42:H46"/>
    <mergeCell ref="D48:D49"/>
    <mergeCell ref="E48:E49"/>
    <mergeCell ref="F48:F49"/>
    <mergeCell ref="G48:G49"/>
    <mergeCell ref="G54:G55"/>
    <mergeCell ref="I52:T52"/>
    <mergeCell ref="I53:J53"/>
    <mergeCell ref="K53:L53"/>
    <mergeCell ref="M53:N53"/>
    <mergeCell ref="O53:P53"/>
    <mergeCell ref="Q53:R53"/>
    <mergeCell ref="S53:T53"/>
    <mergeCell ref="B54:B55"/>
    <mergeCell ref="C54:C55"/>
    <mergeCell ref="D54:D55"/>
    <mergeCell ref="E54:E55"/>
    <mergeCell ref="F54:F55"/>
    <mergeCell ref="B27:B31"/>
    <mergeCell ref="C27:C31"/>
    <mergeCell ref="H27:H31"/>
    <mergeCell ref="D33:D34"/>
    <mergeCell ref="E33:E34"/>
    <mergeCell ref="F33:F34"/>
    <mergeCell ref="G33:G34"/>
    <mergeCell ref="G39:G40"/>
    <mergeCell ref="I37:T37"/>
    <mergeCell ref="I38:J38"/>
    <mergeCell ref="K38:L38"/>
    <mergeCell ref="M38:N38"/>
    <mergeCell ref="O38:P38"/>
    <mergeCell ref="Q38:R38"/>
    <mergeCell ref="S38:T38"/>
    <mergeCell ref="B39:B40"/>
    <mergeCell ref="C39:C40"/>
    <mergeCell ref="D39:D40"/>
    <mergeCell ref="E39:E40"/>
    <mergeCell ref="F39:F40"/>
    <mergeCell ref="I22:T22"/>
    <mergeCell ref="I23:J23"/>
    <mergeCell ref="K23:L23"/>
    <mergeCell ref="M23:N23"/>
    <mergeCell ref="O23:P23"/>
    <mergeCell ref="Q23:R23"/>
    <mergeCell ref="S23:T23"/>
    <mergeCell ref="B24:B25"/>
    <mergeCell ref="C24:C25"/>
    <mergeCell ref="D24:D25"/>
    <mergeCell ref="E24:E25"/>
    <mergeCell ref="F24:F25"/>
    <mergeCell ref="F9:F10"/>
    <mergeCell ref="B12:B16"/>
    <mergeCell ref="C12:C16"/>
    <mergeCell ref="H12:H16"/>
    <mergeCell ref="D18:D19"/>
    <mergeCell ref="E18:E19"/>
    <mergeCell ref="F18:F19"/>
    <mergeCell ref="G18:G19"/>
    <mergeCell ref="G24:G25"/>
    <mergeCell ref="B6:G6"/>
    <mergeCell ref="I67:T67"/>
    <mergeCell ref="I68:J68"/>
    <mergeCell ref="K68:L68"/>
    <mergeCell ref="M68:N68"/>
    <mergeCell ref="O68:P68"/>
    <mergeCell ref="Q68:R68"/>
    <mergeCell ref="S68:T68"/>
    <mergeCell ref="D2:O2"/>
    <mergeCell ref="B4:G4"/>
    <mergeCell ref="B5:G5"/>
    <mergeCell ref="I5:T5"/>
    <mergeCell ref="G9:G10"/>
    <mergeCell ref="I7:T7"/>
    <mergeCell ref="I8:J8"/>
    <mergeCell ref="K8:L8"/>
    <mergeCell ref="M8:N8"/>
    <mergeCell ref="O8:P8"/>
    <mergeCell ref="Q8:R8"/>
    <mergeCell ref="S8:T8"/>
    <mergeCell ref="B9:B10"/>
    <mergeCell ref="C9:C10"/>
    <mergeCell ref="D9:D10"/>
    <mergeCell ref="E9:E10"/>
    <mergeCell ref="I82:T82"/>
    <mergeCell ref="I83:J83"/>
    <mergeCell ref="K83:L83"/>
    <mergeCell ref="M83:N83"/>
    <mergeCell ref="O83:P83"/>
    <mergeCell ref="Q83:R83"/>
    <mergeCell ref="S83:T83"/>
    <mergeCell ref="G69:G70"/>
    <mergeCell ref="B72:B76"/>
    <mergeCell ref="C72:C76"/>
    <mergeCell ref="H72:H76"/>
    <mergeCell ref="D78:D79"/>
    <mergeCell ref="E78:E79"/>
    <mergeCell ref="F78:F79"/>
    <mergeCell ref="G78:G79"/>
    <mergeCell ref="B69:B70"/>
    <mergeCell ref="C69:C70"/>
    <mergeCell ref="D69:D70"/>
    <mergeCell ref="E69:E70"/>
    <mergeCell ref="F69:F70"/>
    <mergeCell ref="D101:O101"/>
    <mergeCell ref="G84:G85"/>
    <mergeCell ref="B87:B91"/>
    <mergeCell ref="C87:C91"/>
    <mergeCell ref="H87:H91"/>
    <mergeCell ref="D93:D94"/>
    <mergeCell ref="E93:E94"/>
    <mergeCell ref="F93:F94"/>
    <mergeCell ref="G93:G94"/>
    <mergeCell ref="B84:B85"/>
    <mergeCell ref="C84:C85"/>
    <mergeCell ref="D84:D85"/>
    <mergeCell ref="E84:E85"/>
    <mergeCell ref="F84:F85"/>
  </mergeCells>
  <pageMargins left="0.7" right="0.7" top="0.75" bottom="0.75" header="0.3" footer="0.3"/>
  <pageSetup paperSize="9" scale="4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D0C51-5EAF-429A-9B79-A96A075B6E3C}">
  <sheetPr codeName="Feuil6">
    <pageSetUpPr fitToPage="1"/>
  </sheetPr>
  <dimension ref="A1:T126"/>
  <sheetViews>
    <sheetView topLeftCell="A85" zoomScale="70" zoomScaleNormal="70" workbookViewId="0">
      <selection activeCell="T110" sqref="T110"/>
    </sheetView>
  </sheetViews>
  <sheetFormatPr baseColWidth="10" defaultColWidth="10.85546875" defaultRowHeight="19.5"/>
  <cols>
    <col min="1" max="1" width="4.28515625" style="2" customWidth="1"/>
    <col min="2" max="2" width="14.7109375" style="81" customWidth="1"/>
    <col min="3" max="3" width="57.28515625" style="3" customWidth="1"/>
    <col min="4" max="4" width="99.28515625" style="3" bestFit="1" customWidth="1"/>
    <col min="5" max="5" width="21.7109375" style="3" customWidth="1"/>
    <col min="6" max="6" width="13.7109375" style="3" customWidth="1"/>
    <col min="7" max="7" width="21.7109375" style="4" customWidth="1"/>
    <col min="8" max="8" width="14.7109375" style="81" customWidth="1"/>
    <col min="9" max="9" width="22" style="2" bestFit="1" customWidth="1"/>
    <col min="10" max="10" width="21.42578125" style="2" customWidth="1"/>
    <col min="11" max="11" width="22" style="2" bestFit="1" customWidth="1"/>
    <col min="12" max="12" width="21.42578125" style="2" customWidth="1"/>
    <col min="13" max="13" width="22" style="2" bestFit="1" customWidth="1"/>
    <col min="14" max="14" width="20.42578125" style="2" customWidth="1"/>
    <col min="15" max="15" width="22" style="2" bestFit="1" customWidth="1"/>
    <col min="16" max="16" width="20.42578125" style="2" customWidth="1"/>
    <col min="17" max="17" width="22" style="2" bestFit="1" customWidth="1"/>
    <col min="18" max="18" width="20.42578125" style="2" customWidth="1"/>
    <col min="19" max="19" width="22" style="2" bestFit="1" customWidth="1"/>
    <col min="20" max="20" width="20.42578125" style="2" customWidth="1"/>
    <col min="21" max="16384" width="10.85546875" style="1"/>
  </cols>
  <sheetData>
    <row r="1" spans="1:20" ht="20.25" thickBot="1"/>
    <row r="2" spans="1:20" ht="30" customHeight="1" thickBot="1">
      <c r="D2" s="151" t="s">
        <v>141</v>
      </c>
      <c r="E2" s="152"/>
      <c r="F2" s="152"/>
      <c r="G2" s="152"/>
      <c r="H2" s="152"/>
      <c r="I2" s="152"/>
      <c r="J2" s="152"/>
      <c r="K2" s="152"/>
      <c r="L2" s="152"/>
      <c r="M2" s="153"/>
    </row>
    <row r="3" spans="1:20" ht="30" customHeight="1" thickBot="1"/>
    <row r="4" spans="1:20" ht="24.95" customHeight="1" thickBot="1">
      <c r="A4" s="5"/>
      <c r="B4" s="173"/>
      <c r="C4" s="174"/>
      <c r="D4" s="174"/>
      <c r="E4" s="174"/>
      <c r="F4" s="174"/>
      <c r="G4" s="175"/>
    </row>
    <row r="5" spans="1:20" ht="45" customHeight="1" thickBot="1">
      <c r="A5" s="5"/>
      <c r="B5" s="178" t="s">
        <v>99</v>
      </c>
      <c r="C5" s="179"/>
      <c r="D5" s="179"/>
      <c r="E5" s="179"/>
      <c r="F5" s="179"/>
      <c r="G5" s="180"/>
      <c r="I5" s="151" t="s">
        <v>133</v>
      </c>
      <c r="J5" s="152"/>
      <c r="K5" s="152"/>
      <c r="L5" s="152"/>
      <c r="M5" s="152"/>
      <c r="N5" s="152"/>
      <c r="O5" s="152"/>
      <c r="P5" s="152"/>
      <c r="Q5" s="152"/>
      <c r="R5" s="152"/>
      <c r="S5" s="152"/>
      <c r="T5" s="153"/>
    </row>
    <row r="6" spans="1:20" ht="24.95" customHeight="1" thickBot="1">
      <c r="A6" s="5"/>
      <c r="B6" s="181" t="s">
        <v>132</v>
      </c>
      <c r="C6" s="182"/>
      <c r="D6" s="182"/>
      <c r="E6" s="182"/>
      <c r="F6" s="182"/>
      <c r="G6" s="183"/>
    </row>
    <row r="7" spans="1:20" ht="24.95" customHeight="1" thickBot="1">
      <c r="A7" s="5"/>
      <c r="B7" s="6"/>
      <c r="C7" s="7"/>
      <c r="D7" s="7"/>
      <c r="E7" s="7"/>
      <c r="F7" s="7"/>
      <c r="G7" s="7"/>
      <c r="I7" s="140" t="s">
        <v>40</v>
      </c>
      <c r="J7" s="141"/>
      <c r="K7" s="141"/>
      <c r="L7" s="141"/>
      <c r="M7" s="141"/>
      <c r="N7" s="141"/>
      <c r="O7" s="141"/>
      <c r="P7" s="141"/>
      <c r="Q7" s="141"/>
      <c r="R7" s="141"/>
      <c r="S7" s="141"/>
      <c r="T7" s="142"/>
    </row>
    <row r="8" spans="1:20" ht="24.95" customHeight="1" thickBot="1">
      <c r="I8" s="176" t="s">
        <v>41</v>
      </c>
      <c r="J8" s="177"/>
      <c r="K8" s="176" t="s">
        <v>42</v>
      </c>
      <c r="L8" s="177"/>
      <c r="M8" s="176" t="s">
        <v>43</v>
      </c>
      <c r="N8" s="177"/>
      <c r="O8" s="176" t="s">
        <v>58</v>
      </c>
      <c r="P8" s="177"/>
      <c r="Q8" s="176" t="s">
        <v>65</v>
      </c>
      <c r="R8" s="177"/>
      <c r="S8" s="176" t="s">
        <v>102</v>
      </c>
      <c r="T8" s="177"/>
    </row>
    <row r="9" spans="1:20" ht="30">
      <c r="B9" s="167" t="s">
        <v>11</v>
      </c>
      <c r="C9" s="165" t="s">
        <v>12</v>
      </c>
      <c r="D9" s="165" t="s">
        <v>72</v>
      </c>
      <c r="E9" s="165" t="s">
        <v>38</v>
      </c>
      <c r="F9" s="165" t="s">
        <v>37</v>
      </c>
      <c r="G9" s="169" t="s">
        <v>39</v>
      </c>
      <c r="I9" s="30" t="s">
        <v>44</v>
      </c>
      <c r="J9" s="58" t="s">
        <v>56</v>
      </c>
      <c r="K9" s="30" t="s">
        <v>44</v>
      </c>
      <c r="L9" s="58" t="s">
        <v>64</v>
      </c>
      <c r="M9" s="30" t="s">
        <v>44</v>
      </c>
      <c r="N9" s="58" t="s">
        <v>57</v>
      </c>
      <c r="O9" s="30" t="s">
        <v>44</v>
      </c>
      <c r="P9" s="58" t="s">
        <v>59</v>
      </c>
      <c r="Q9" s="30" t="s">
        <v>44</v>
      </c>
      <c r="R9" s="58" t="s">
        <v>66</v>
      </c>
      <c r="S9" s="30" t="s">
        <v>44</v>
      </c>
      <c r="T9" s="58" t="s">
        <v>66</v>
      </c>
    </row>
    <row r="10" spans="1:20" ht="24.95" customHeight="1" thickBot="1">
      <c r="B10" s="168"/>
      <c r="C10" s="166"/>
      <c r="D10" s="166"/>
      <c r="E10" s="166"/>
      <c r="F10" s="166"/>
      <c r="G10" s="170"/>
      <c r="I10" s="8" t="s">
        <v>45</v>
      </c>
      <c r="J10" s="38">
        <f>BPU!F10</f>
        <v>0</v>
      </c>
      <c r="K10" s="8" t="s">
        <v>45</v>
      </c>
      <c r="L10" s="38">
        <f>BPU!F11</f>
        <v>0</v>
      </c>
      <c r="M10" s="8" t="s">
        <v>45</v>
      </c>
      <c r="N10" s="38">
        <f>BPU!F12</f>
        <v>0</v>
      </c>
      <c r="O10" s="8" t="s">
        <v>45</v>
      </c>
      <c r="P10" s="38">
        <f>BPU!F13</f>
        <v>0</v>
      </c>
      <c r="Q10" s="8" t="s">
        <v>45</v>
      </c>
      <c r="R10" s="38">
        <f>BPU!F14</f>
        <v>0</v>
      </c>
      <c r="S10" s="8" t="s">
        <v>45</v>
      </c>
      <c r="T10" s="38">
        <f>BPU!H14</f>
        <v>0</v>
      </c>
    </row>
    <row r="11" spans="1:20" ht="24.95" customHeight="1" thickBot="1">
      <c r="A11" s="9"/>
      <c r="B11" s="82"/>
      <c r="C11" s="62"/>
      <c r="D11" s="21"/>
      <c r="E11" s="63"/>
      <c r="F11" s="21"/>
      <c r="G11" s="63"/>
      <c r="I11" s="11" t="s">
        <v>46</v>
      </c>
      <c r="J11" s="12" t="s">
        <v>47</v>
      </c>
      <c r="K11" s="11" t="s">
        <v>46</v>
      </c>
      <c r="L11" s="12" t="s">
        <v>47</v>
      </c>
      <c r="M11" s="11" t="s">
        <v>46</v>
      </c>
      <c r="N11" s="12" t="s">
        <v>47</v>
      </c>
      <c r="O11" s="11" t="s">
        <v>46</v>
      </c>
      <c r="P11" s="12" t="s">
        <v>47</v>
      </c>
      <c r="Q11" s="11" t="s">
        <v>46</v>
      </c>
      <c r="R11" s="12" t="s">
        <v>47</v>
      </c>
      <c r="S11" s="11" t="s">
        <v>46</v>
      </c>
      <c r="T11" s="12" t="s">
        <v>47</v>
      </c>
    </row>
    <row r="12" spans="1:20" ht="30" customHeight="1">
      <c r="B12" s="164" t="s">
        <v>55</v>
      </c>
      <c r="C12" s="130" t="s">
        <v>110</v>
      </c>
      <c r="D12" s="104" t="s">
        <v>60</v>
      </c>
      <c r="E12" s="43">
        <f>SUM(J12+L12+N12+P12+R12+T12)</f>
        <v>0</v>
      </c>
      <c r="F12" s="44">
        <v>0.2</v>
      </c>
      <c r="G12" s="45">
        <f>E12+(E12*F12)</f>
        <v>0</v>
      </c>
      <c r="H12" s="164" t="s">
        <v>55</v>
      </c>
      <c r="I12" s="39">
        <v>1</v>
      </c>
      <c r="J12" s="31">
        <f>I12*$J$10</f>
        <v>0</v>
      </c>
      <c r="K12" s="39">
        <v>1</v>
      </c>
      <c r="L12" s="31">
        <f>K12*$L$10</f>
        <v>0</v>
      </c>
      <c r="M12" s="39">
        <v>1</v>
      </c>
      <c r="N12" s="31">
        <f>M12*$N$10</f>
        <v>0</v>
      </c>
      <c r="O12" s="39">
        <v>1</v>
      </c>
      <c r="P12" s="31">
        <f>O12*$P$10</f>
        <v>0</v>
      </c>
      <c r="Q12" s="39"/>
      <c r="R12" s="31">
        <f>Q12*$R$10</f>
        <v>0</v>
      </c>
      <c r="S12" s="39"/>
      <c r="T12" s="31">
        <f>S12*$R$10</f>
        <v>0</v>
      </c>
    </row>
    <row r="13" spans="1:20" ht="30" customHeight="1">
      <c r="B13" s="156"/>
      <c r="C13" s="131"/>
      <c r="D13" s="74" t="s">
        <v>69</v>
      </c>
      <c r="E13" s="13">
        <f t="shared" ref="E13:E17" si="0">SUM(J13+L13+N13+P13+R13+T13)</f>
        <v>0</v>
      </c>
      <c r="F13" s="14">
        <v>0.2</v>
      </c>
      <c r="G13" s="15">
        <f t="shared" ref="G13:G15" si="1">E13+(E13*F13)</f>
        <v>0</v>
      </c>
      <c r="H13" s="156"/>
      <c r="I13" s="40">
        <v>1</v>
      </c>
      <c r="J13" s="31">
        <f t="shared" ref="J13:J17" si="2">I13*$J$10</f>
        <v>0</v>
      </c>
      <c r="K13" s="40">
        <v>1</v>
      </c>
      <c r="L13" s="31">
        <f t="shared" ref="L13:L17" si="3">K13*$L$10</f>
        <v>0</v>
      </c>
      <c r="M13" s="40">
        <v>1</v>
      </c>
      <c r="N13" s="31">
        <f t="shared" ref="N13:N17" si="4">M13*$N$10</f>
        <v>0</v>
      </c>
      <c r="O13" s="40">
        <v>1</v>
      </c>
      <c r="P13" s="31">
        <f t="shared" ref="P13:P17" si="5">O13*$P$10</f>
        <v>0</v>
      </c>
      <c r="Q13" s="40"/>
      <c r="R13" s="31">
        <f t="shared" ref="R13:R17" si="6">Q13*$R$10</f>
        <v>0</v>
      </c>
      <c r="S13" s="40"/>
      <c r="T13" s="31">
        <f t="shared" ref="T13:T17" si="7">S13*$R$10</f>
        <v>0</v>
      </c>
    </row>
    <row r="14" spans="1:20" ht="30" customHeight="1">
      <c r="B14" s="156"/>
      <c r="C14" s="131"/>
      <c r="D14" s="105" t="s">
        <v>61</v>
      </c>
      <c r="E14" s="13">
        <f t="shared" si="0"/>
        <v>0</v>
      </c>
      <c r="F14" s="14">
        <v>0.2</v>
      </c>
      <c r="G14" s="15">
        <f t="shared" si="1"/>
        <v>0</v>
      </c>
      <c r="H14" s="156"/>
      <c r="I14" s="40">
        <v>1</v>
      </c>
      <c r="J14" s="31">
        <f t="shared" si="2"/>
        <v>0</v>
      </c>
      <c r="K14" s="40">
        <v>1</v>
      </c>
      <c r="L14" s="31">
        <f t="shared" si="3"/>
        <v>0</v>
      </c>
      <c r="M14" s="40">
        <v>1</v>
      </c>
      <c r="N14" s="31">
        <f t="shared" si="4"/>
        <v>0</v>
      </c>
      <c r="O14" s="40">
        <v>1</v>
      </c>
      <c r="P14" s="31">
        <f t="shared" si="5"/>
        <v>0</v>
      </c>
      <c r="Q14" s="40"/>
      <c r="R14" s="31">
        <f t="shared" si="6"/>
        <v>0</v>
      </c>
      <c r="S14" s="40"/>
      <c r="T14" s="31">
        <f t="shared" si="7"/>
        <v>0</v>
      </c>
    </row>
    <row r="15" spans="1:20" ht="30" customHeight="1">
      <c r="B15" s="156"/>
      <c r="C15" s="131"/>
      <c r="D15" s="105" t="s">
        <v>62</v>
      </c>
      <c r="E15" s="13">
        <f t="shared" si="0"/>
        <v>0</v>
      </c>
      <c r="F15" s="14">
        <v>0.2</v>
      </c>
      <c r="G15" s="15">
        <f t="shared" si="1"/>
        <v>0</v>
      </c>
      <c r="H15" s="156"/>
      <c r="I15" s="40">
        <v>1</v>
      </c>
      <c r="J15" s="31">
        <f t="shared" si="2"/>
        <v>0</v>
      </c>
      <c r="K15" s="40">
        <v>1</v>
      </c>
      <c r="L15" s="31">
        <f t="shared" si="3"/>
        <v>0</v>
      </c>
      <c r="M15" s="40">
        <v>1</v>
      </c>
      <c r="N15" s="31">
        <f t="shared" si="4"/>
        <v>0</v>
      </c>
      <c r="O15" s="40">
        <v>1</v>
      </c>
      <c r="P15" s="31">
        <f t="shared" si="5"/>
        <v>0</v>
      </c>
      <c r="Q15" s="40"/>
      <c r="R15" s="31">
        <f t="shared" si="6"/>
        <v>0</v>
      </c>
      <c r="S15" s="40"/>
      <c r="T15" s="31">
        <f t="shared" si="7"/>
        <v>0</v>
      </c>
    </row>
    <row r="16" spans="1:20" ht="30" customHeight="1">
      <c r="B16" s="156"/>
      <c r="C16" s="131"/>
      <c r="D16" s="105" t="s">
        <v>70</v>
      </c>
      <c r="E16" s="13">
        <f t="shared" si="0"/>
        <v>0</v>
      </c>
      <c r="F16" s="14">
        <v>0.2</v>
      </c>
      <c r="G16" s="15">
        <f>E16+(E16*F16)</f>
        <v>0</v>
      </c>
      <c r="H16" s="156"/>
      <c r="I16" s="40">
        <v>1</v>
      </c>
      <c r="J16" s="31">
        <f t="shared" si="2"/>
        <v>0</v>
      </c>
      <c r="K16" s="40">
        <v>1</v>
      </c>
      <c r="L16" s="31">
        <f t="shared" si="3"/>
        <v>0</v>
      </c>
      <c r="M16" s="40">
        <v>1</v>
      </c>
      <c r="N16" s="31">
        <f t="shared" si="4"/>
        <v>0</v>
      </c>
      <c r="O16" s="40">
        <v>1</v>
      </c>
      <c r="P16" s="31">
        <f t="shared" si="5"/>
        <v>0</v>
      </c>
      <c r="Q16" s="40"/>
      <c r="R16" s="31">
        <f t="shared" si="6"/>
        <v>0</v>
      </c>
      <c r="S16" s="40"/>
      <c r="T16" s="31">
        <f t="shared" si="7"/>
        <v>0</v>
      </c>
    </row>
    <row r="17" spans="1:20" ht="30" customHeight="1" thickBot="1">
      <c r="B17" s="157"/>
      <c r="C17" s="132"/>
      <c r="D17" s="106" t="s">
        <v>63</v>
      </c>
      <c r="E17" s="46">
        <f t="shared" si="0"/>
        <v>0</v>
      </c>
      <c r="F17" s="47">
        <v>0.2</v>
      </c>
      <c r="G17" s="25">
        <f>E17+(E17*F17)</f>
        <v>0</v>
      </c>
      <c r="H17" s="157"/>
      <c r="I17" s="40">
        <v>1</v>
      </c>
      <c r="J17" s="31">
        <f t="shared" si="2"/>
        <v>0</v>
      </c>
      <c r="K17" s="40">
        <v>1</v>
      </c>
      <c r="L17" s="31">
        <f t="shared" si="3"/>
        <v>0</v>
      </c>
      <c r="M17" s="40">
        <v>1</v>
      </c>
      <c r="N17" s="31">
        <f t="shared" si="4"/>
        <v>0</v>
      </c>
      <c r="O17" s="40">
        <v>1</v>
      </c>
      <c r="P17" s="31">
        <f t="shared" si="5"/>
        <v>0</v>
      </c>
      <c r="Q17" s="40"/>
      <c r="R17" s="31">
        <f t="shared" si="6"/>
        <v>0</v>
      </c>
      <c r="S17" s="40"/>
      <c r="T17" s="31">
        <f t="shared" si="7"/>
        <v>0</v>
      </c>
    </row>
    <row r="18" spans="1:20" ht="30" customHeight="1" thickBot="1">
      <c r="B18" s="59"/>
      <c r="C18" s="60"/>
      <c r="D18" s="5"/>
      <c r="E18" s="5"/>
      <c r="F18" s="5"/>
      <c r="G18" s="5"/>
      <c r="I18" s="19" t="s">
        <v>41</v>
      </c>
      <c r="J18" s="20"/>
      <c r="K18" s="19" t="s">
        <v>42</v>
      </c>
      <c r="L18" s="20"/>
      <c r="M18" s="19" t="s">
        <v>43</v>
      </c>
      <c r="N18" s="20"/>
      <c r="O18" s="19" t="s">
        <v>58</v>
      </c>
      <c r="P18" s="20"/>
      <c r="Q18" s="19" t="s">
        <v>65</v>
      </c>
      <c r="R18" s="20"/>
      <c r="S18" s="19" t="s">
        <v>102</v>
      </c>
      <c r="T18" s="20"/>
    </row>
    <row r="19" spans="1:20" ht="24.95" customHeight="1">
      <c r="A19" s="5"/>
      <c r="B19" s="75"/>
      <c r="C19" s="17"/>
      <c r="D19" s="154" t="s">
        <v>54</v>
      </c>
      <c r="E19" s="158">
        <f>SUM(E12:E17)</f>
        <v>0</v>
      </c>
      <c r="F19" s="160">
        <v>0.2</v>
      </c>
      <c r="G19" s="162">
        <f>SUM(G12:G17)</f>
        <v>0</v>
      </c>
      <c r="I19" s="35" t="s">
        <v>48</v>
      </c>
      <c r="J19" s="32">
        <f>SUM(J12:J17)</f>
        <v>0</v>
      </c>
      <c r="K19" s="35" t="s">
        <v>48</v>
      </c>
      <c r="L19" s="32">
        <f>SUM(L12:L17)</f>
        <v>0</v>
      </c>
      <c r="M19" s="35" t="s">
        <v>48</v>
      </c>
      <c r="N19" s="32">
        <f>SUM(N12:N17)</f>
        <v>0</v>
      </c>
      <c r="O19" s="35" t="s">
        <v>48</v>
      </c>
      <c r="P19" s="32">
        <f>SUM(P12:P17)</f>
        <v>0</v>
      </c>
      <c r="Q19" s="35" t="s">
        <v>48</v>
      </c>
      <c r="R19" s="32">
        <f>SUM(R12:R17)</f>
        <v>0</v>
      </c>
      <c r="S19" s="35" t="s">
        <v>48</v>
      </c>
      <c r="T19" s="32">
        <f>SUM(T12:T17)</f>
        <v>0</v>
      </c>
    </row>
    <row r="20" spans="1:20" ht="15" customHeight="1" thickBot="1">
      <c r="B20" s="75"/>
      <c r="C20" s="17"/>
      <c r="D20" s="155"/>
      <c r="E20" s="159"/>
      <c r="F20" s="161"/>
      <c r="G20" s="163"/>
      <c r="I20" s="36" t="s">
        <v>49</v>
      </c>
      <c r="J20" s="33">
        <f>J19*20%</f>
        <v>0</v>
      </c>
      <c r="K20" s="36" t="s">
        <v>49</v>
      </c>
      <c r="L20" s="33">
        <f>L19*20%</f>
        <v>0</v>
      </c>
      <c r="M20" s="36" t="s">
        <v>49</v>
      </c>
      <c r="N20" s="33">
        <f>N19*20%</f>
        <v>0</v>
      </c>
      <c r="O20" s="36" t="s">
        <v>49</v>
      </c>
      <c r="P20" s="33">
        <f>P19*20%</f>
        <v>0</v>
      </c>
      <c r="Q20" s="36" t="s">
        <v>49</v>
      </c>
      <c r="R20" s="33">
        <f>R19*20%</f>
        <v>0</v>
      </c>
      <c r="S20" s="36" t="s">
        <v>49</v>
      </c>
      <c r="T20" s="33">
        <f>T19*20%</f>
        <v>0</v>
      </c>
    </row>
    <row r="21" spans="1:20" ht="24.95" customHeight="1" thickBot="1">
      <c r="B21" s="75"/>
      <c r="C21" s="17"/>
      <c r="D21" s="64"/>
      <c r="E21" s="65"/>
      <c r="F21" s="66"/>
      <c r="G21" s="65"/>
      <c r="H21" s="83"/>
      <c r="I21" s="37" t="s">
        <v>50</v>
      </c>
      <c r="J21" s="34">
        <f>J19+J20</f>
        <v>0</v>
      </c>
      <c r="K21" s="37" t="s">
        <v>50</v>
      </c>
      <c r="L21" s="34">
        <f>L19+L20</f>
        <v>0</v>
      </c>
      <c r="M21" s="37" t="s">
        <v>50</v>
      </c>
      <c r="N21" s="34">
        <f>N19+N20</f>
        <v>0</v>
      </c>
      <c r="O21" s="37" t="s">
        <v>50</v>
      </c>
      <c r="P21" s="34">
        <f>P19+P20</f>
        <v>0</v>
      </c>
      <c r="Q21" s="37" t="s">
        <v>50</v>
      </c>
      <c r="R21" s="34">
        <f>R19+R20</f>
        <v>0</v>
      </c>
      <c r="S21" s="37" t="s">
        <v>50</v>
      </c>
      <c r="T21" s="34">
        <f>T19+T20</f>
        <v>0</v>
      </c>
    </row>
    <row r="22" spans="1:20" ht="24.95" customHeight="1" thickBot="1">
      <c r="B22" s="75"/>
      <c r="C22" s="17"/>
      <c r="D22" s="67"/>
      <c r="E22" s="68"/>
      <c r="F22" s="69"/>
      <c r="G22" s="68"/>
      <c r="H22" s="83"/>
      <c r="I22" s="70"/>
      <c r="J22" s="71"/>
      <c r="K22" s="70"/>
      <c r="L22" s="71"/>
      <c r="M22" s="70"/>
      <c r="N22" s="71"/>
      <c r="O22" s="70"/>
      <c r="P22" s="71"/>
      <c r="Q22" s="70"/>
      <c r="R22" s="71"/>
      <c r="S22" s="70"/>
      <c r="T22" s="71"/>
    </row>
    <row r="23" spans="1:20" ht="24.95" customHeight="1" thickBot="1">
      <c r="A23" s="5"/>
      <c r="B23" s="6"/>
      <c r="C23" s="7"/>
      <c r="D23" s="7"/>
      <c r="E23" s="7"/>
      <c r="F23" s="7"/>
      <c r="G23" s="7"/>
      <c r="I23" s="140" t="s">
        <v>40</v>
      </c>
      <c r="J23" s="141"/>
      <c r="K23" s="141"/>
      <c r="L23" s="141"/>
      <c r="M23" s="141"/>
      <c r="N23" s="141"/>
      <c r="O23" s="141"/>
      <c r="P23" s="141"/>
      <c r="Q23" s="141"/>
      <c r="R23" s="141"/>
      <c r="S23" s="141"/>
      <c r="T23" s="142"/>
    </row>
    <row r="24" spans="1:20" ht="24.95" customHeight="1" thickBot="1">
      <c r="I24" s="176" t="s">
        <v>41</v>
      </c>
      <c r="J24" s="177"/>
      <c r="K24" s="176" t="s">
        <v>42</v>
      </c>
      <c r="L24" s="177"/>
      <c r="M24" s="176" t="s">
        <v>43</v>
      </c>
      <c r="N24" s="177"/>
      <c r="O24" s="176" t="s">
        <v>58</v>
      </c>
      <c r="P24" s="177"/>
      <c r="Q24" s="176" t="s">
        <v>65</v>
      </c>
      <c r="R24" s="177"/>
      <c r="S24" s="176" t="s">
        <v>102</v>
      </c>
      <c r="T24" s="177"/>
    </row>
    <row r="25" spans="1:20" ht="30">
      <c r="B25" s="167" t="s">
        <v>11</v>
      </c>
      <c r="C25" s="165" t="s">
        <v>12</v>
      </c>
      <c r="D25" s="165" t="s">
        <v>72</v>
      </c>
      <c r="E25" s="165" t="s">
        <v>38</v>
      </c>
      <c r="F25" s="165" t="s">
        <v>37</v>
      </c>
      <c r="G25" s="169" t="s">
        <v>39</v>
      </c>
      <c r="I25" s="30" t="s">
        <v>44</v>
      </c>
      <c r="J25" s="58" t="s">
        <v>56</v>
      </c>
      <c r="K25" s="30" t="s">
        <v>44</v>
      </c>
      <c r="L25" s="58" t="s">
        <v>64</v>
      </c>
      <c r="M25" s="30" t="s">
        <v>44</v>
      </c>
      <c r="N25" s="58" t="s">
        <v>57</v>
      </c>
      <c r="O25" s="30" t="s">
        <v>44</v>
      </c>
      <c r="P25" s="58" t="s">
        <v>59</v>
      </c>
      <c r="Q25" s="30" t="s">
        <v>44</v>
      </c>
      <c r="R25" s="58" t="s">
        <v>66</v>
      </c>
      <c r="S25" s="30" t="s">
        <v>44</v>
      </c>
      <c r="T25" s="58" t="s">
        <v>66</v>
      </c>
    </row>
    <row r="26" spans="1:20" ht="24.95" customHeight="1" thickBot="1">
      <c r="B26" s="168"/>
      <c r="C26" s="166"/>
      <c r="D26" s="166"/>
      <c r="E26" s="166"/>
      <c r="F26" s="166"/>
      <c r="G26" s="170"/>
      <c r="I26" s="8" t="s">
        <v>45</v>
      </c>
      <c r="J26" s="38">
        <f>J10</f>
        <v>0</v>
      </c>
      <c r="K26" s="8" t="s">
        <v>45</v>
      </c>
      <c r="L26" s="38">
        <f>L10</f>
        <v>0</v>
      </c>
      <c r="M26" s="8" t="s">
        <v>45</v>
      </c>
      <c r="N26" s="38">
        <f>N10</f>
        <v>0</v>
      </c>
      <c r="O26" s="8" t="s">
        <v>45</v>
      </c>
      <c r="P26" s="38">
        <f>P10</f>
        <v>0</v>
      </c>
      <c r="Q26" s="8" t="s">
        <v>45</v>
      </c>
      <c r="R26" s="38">
        <f>R10</f>
        <v>0</v>
      </c>
      <c r="S26" s="8" t="s">
        <v>45</v>
      </c>
      <c r="T26" s="38">
        <f>T10</f>
        <v>0</v>
      </c>
    </row>
    <row r="27" spans="1:20" ht="24.95" customHeight="1" thickBot="1">
      <c r="A27" s="9"/>
      <c r="B27" s="82"/>
      <c r="C27" s="62"/>
      <c r="D27" s="21"/>
      <c r="E27" s="63"/>
      <c r="F27" s="21"/>
      <c r="G27" s="63"/>
      <c r="I27" s="11" t="s">
        <v>46</v>
      </c>
      <c r="J27" s="12" t="s">
        <v>47</v>
      </c>
      <c r="K27" s="11" t="s">
        <v>46</v>
      </c>
      <c r="L27" s="12" t="s">
        <v>47</v>
      </c>
      <c r="M27" s="11" t="s">
        <v>46</v>
      </c>
      <c r="N27" s="12" t="s">
        <v>47</v>
      </c>
      <c r="O27" s="11" t="s">
        <v>46</v>
      </c>
      <c r="P27" s="12" t="s">
        <v>47</v>
      </c>
      <c r="Q27" s="11" t="s">
        <v>46</v>
      </c>
      <c r="R27" s="12" t="s">
        <v>47</v>
      </c>
      <c r="S27" s="11" t="s">
        <v>46</v>
      </c>
      <c r="T27" s="12" t="s">
        <v>47</v>
      </c>
    </row>
    <row r="28" spans="1:20" ht="30" customHeight="1">
      <c r="B28" s="164" t="s">
        <v>3</v>
      </c>
      <c r="C28" s="130" t="s">
        <v>111</v>
      </c>
      <c r="D28" s="104" t="s">
        <v>73</v>
      </c>
      <c r="E28" s="43">
        <f>SUM(J28+L28+N28+P28+R28+T28)</f>
        <v>0</v>
      </c>
      <c r="F28" s="44">
        <v>0.2</v>
      </c>
      <c r="G28" s="45">
        <f>E28+(E28*F28)</f>
        <v>0</v>
      </c>
      <c r="H28" s="164" t="s">
        <v>3</v>
      </c>
      <c r="I28" s="39">
        <v>1</v>
      </c>
      <c r="J28" s="31">
        <f>I28*$J$26</f>
        <v>0</v>
      </c>
      <c r="K28" s="39">
        <v>1</v>
      </c>
      <c r="L28" s="31">
        <f>K28*$L$26</f>
        <v>0</v>
      </c>
      <c r="M28" s="39">
        <v>1</v>
      </c>
      <c r="N28" s="31">
        <f>M28*$N$26</f>
        <v>0</v>
      </c>
      <c r="O28" s="39">
        <v>1</v>
      </c>
      <c r="P28" s="31">
        <f>O28*$P$26</f>
        <v>0</v>
      </c>
      <c r="Q28" s="39">
        <v>1</v>
      </c>
      <c r="R28" s="31">
        <f>Q28*$R$26</f>
        <v>0</v>
      </c>
      <c r="S28" s="39"/>
      <c r="T28" s="31">
        <f>S28*$R$10</f>
        <v>0</v>
      </c>
    </row>
    <row r="29" spans="1:20" ht="30" customHeight="1">
      <c r="B29" s="156"/>
      <c r="C29" s="131"/>
      <c r="D29" s="74" t="s">
        <v>67</v>
      </c>
      <c r="E29" s="13">
        <f t="shared" ref="E29:E33" si="8">SUM(J29+L29+N29+P29+R29+T29)</f>
        <v>0</v>
      </c>
      <c r="F29" s="14">
        <v>0.2</v>
      </c>
      <c r="G29" s="15">
        <f t="shared" ref="G29:G31" si="9">E29+(E29*F29)</f>
        <v>0</v>
      </c>
      <c r="H29" s="156"/>
      <c r="I29" s="40">
        <v>1</v>
      </c>
      <c r="J29" s="31">
        <f t="shared" ref="J29:J33" si="10">I29*$J$26</f>
        <v>0</v>
      </c>
      <c r="K29" s="40">
        <v>1</v>
      </c>
      <c r="L29" s="31">
        <f t="shared" ref="L29:L33" si="11">K29*$L$26</f>
        <v>0</v>
      </c>
      <c r="M29" s="40">
        <v>1</v>
      </c>
      <c r="N29" s="31">
        <f t="shared" ref="N29:N33" si="12">M29*$N$26</f>
        <v>0</v>
      </c>
      <c r="O29" s="40">
        <v>1</v>
      </c>
      <c r="P29" s="31">
        <f t="shared" ref="P29:P33" si="13">O29*$P$26</f>
        <v>0</v>
      </c>
      <c r="Q29" s="40">
        <v>1</v>
      </c>
      <c r="R29" s="31">
        <f t="shared" ref="R29:R33" si="14">Q29*$R$26</f>
        <v>0</v>
      </c>
      <c r="S29" s="40"/>
      <c r="T29" s="31">
        <f t="shared" ref="T29:T33" si="15">S29*$R$10</f>
        <v>0</v>
      </c>
    </row>
    <row r="30" spans="1:20" ht="30" customHeight="1">
      <c r="B30" s="156"/>
      <c r="C30" s="131"/>
      <c r="D30" s="74" t="s">
        <v>33</v>
      </c>
      <c r="E30" s="13">
        <f t="shared" si="8"/>
        <v>0</v>
      </c>
      <c r="F30" s="14">
        <v>0.2</v>
      </c>
      <c r="G30" s="15">
        <f t="shared" si="9"/>
        <v>0</v>
      </c>
      <c r="H30" s="156"/>
      <c r="I30" s="40">
        <v>1</v>
      </c>
      <c r="J30" s="31">
        <f t="shared" si="10"/>
        <v>0</v>
      </c>
      <c r="K30" s="40">
        <v>1</v>
      </c>
      <c r="L30" s="31">
        <f t="shared" si="11"/>
        <v>0</v>
      </c>
      <c r="M30" s="40">
        <v>1</v>
      </c>
      <c r="N30" s="31">
        <f t="shared" si="12"/>
        <v>0</v>
      </c>
      <c r="O30" s="40">
        <v>1</v>
      </c>
      <c r="P30" s="31">
        <f t="shared" si="13"/>
        <v>0</v>
      </c>
      <c r="Q30" s="40">
        <v>1</v>
      </c>
      <c r="R30" s="31">
        <f t="shared" si="14"/>
        <v>0</v>
      </c>
      <c r="S30" s="40"/>
      <c r="T30" s="31">
        <f t="shared" si="15"/>
        <v>0</v>
      </c>
    </row>
    <row r="31" spans="1:20" ht="30" customHeight="1">
      <c r="B31" s="156"/>
      <c r="C31" s="131"/>
      <c r="D31" s="105" t="s">
        <v>34</v>
      </c>
      <c r="E31" s="13">
        <f t="shared" si="8"/>
        <v>0</v>
      </c>
      <c r="F31" s="14">
        <v>0.2</v>
      </c>
      <c r="G31" s="15">
        <f t="shared" si="9"/>
        <v>0</v>
      </c>
      <c r="H31" s="156"/>
      <c r="I31" s="40">
        <v>1</v>
      </c>
      <c r="J31" s="31">
        <f t="shared" si="10"/>
        <v>0</v>
      </c>
      <c r="K31" s="40">
        <v>1</v>
      </c>
      <c r="L31" s="31">
        <f t="shared" si="11"/>
        <v>0</v>
      </c>
      <c r="M31" s="40">
        <v>1</v>
      </c>
      <c r="N31" s="31">
        <f t="shared" si="12"/>
        <v>0</v>
      </c>
      <c r="O31" s="40">
        <v>1</v>
      </c>
      <c r="P31" s="31">
        <f t="shared" si="13"/>
        <v>0</v>
      </c>
      <c r="Q31" s="40">
        <v>1</v>
      </c>
      <c r="R31" s="31">
        <f t="shared" si="14"/>
        <v>0</v>
      </c>
      <c r="S31" s="40"/>
      <c r="T31" s="31">
        <f t="shared" si="15"/>
        <v>0</v>
      </c>
    </row>
    <row r="32" spans="1:20" ht="30" customHeight="1">
      <c r="B32" s="156"/>
      <c r="C32" s="131"/>
      <c r="D32" s="105" t="s">
        <v>35</v>
      </c>
      <c r="E32" s="13">
        <f t="shared" si="8"/>
        <v>0</v>
      </c>
      <c r="F32" s="14">
        <v>0.2</v>
      </c>
      <c r="G32" s="15">
        <f>E32+(E32*F32)</f>
        <v>0</v>
      </c>
      <c r="H32" s="156"/>
      <c r="I32" s="40">
        <v>1</v>
      </c>
      <c r="J32" s="31">
        <f t="shared" si="10"/>
        <v>0</v>
      </c>
      <c r="K32" s="40">
        <v>1</v>
      </c>
      <c r="L32" s="31">
        <f t="shared" si="11"/>
        <v>0</v>
      </c>
      <c r="M32" s="40">
        <v>1</v>
      </c>
      <c r="N32" s="31">
        <f t="shared" si="12"/>
        <v>0</v>
      </c>
      <c r="O32" s="40">
        <v>1</v>
      </c>
      <c r="P32" s="31">
        <f t="shared" si="13"/>
        <v>0</v>
      </c>
      <c r="Q32" s="40">
        <v>1</v>
      </c>
      <c r="R32" s="31">
        <f t="shared" si="14"/>
        <v>0</v>
      </c>
      <c r="S32" s="40"/>
      <c r="T32" s="31">
        <f t="shared" si="15"/>
        <v>0</v>
      </c>
    </row>
    <row r="33" spans="1:20" ht="30" customHeight="1" thickBot="1">
      <c r="B33" s="157"/>
      <c r="C33" s="132"/>
      <c r="D33" s="106" t="s">
        <v>36</v>
      </c>
      <c r="E33" s="46">
        <f t="shared" si="8"/>
        <v>0</v>
      </c>
      <c r="F33" s="47">
        <v>0.2</v>
      </c>
      <c r="G33" s="25">
        <f>E33+(E33*F33)</f>
        <v>0</v>
      </c>
      <c r="H33" s="157"/>
      <c r="I33" s="40">
        <v>1</v>
      </c>
      <c r="J33" s="31">
        <f t="shared" si="10"/>
        <v>0</v>
      </c>
      <c r="K33" s="40">
        <v>1</v>
      </c>
      <c r="L33" s="31">
        <f t="shared" si="11"/>
        <v>0</v>
      </c>
      <c r="M33" s="40">
        <v>1</v>
      </c>
      <c r="N33" s="31">
        <f t="shared" si="12"/>
        <v>0</v>
      </c>
      <c r="O33" s="40">
        <v>1</v>
      </c>
      <c r="P33" s="31">
        <f t="shared" si="13"/>
        <v>0</v>
      </c>
      <c r="Q33" s="40">
        <v>1</v>
      </c>
      <c r="R33" s="31">
        <f t="shared" si="14"/>
        <v>0</v>
      </c>
      <c r="S33" s="40"/>
      <c r="T33" s="31">
        <f t="shared" si="15"/>
        <v>0</v>
      </c>
    </row>
    <row r="34" spans="1:20" ht="30" customHeight="1" thickBot="1">
      <c r="B34" s="59"/>
      <c r="C34" s="60"/>
      <c r="D34" s="5"/>
      <c r="E34" s="5"/>
      <c r="F34" s="5"/>
      <c r="G34" s="5"/>
      <c r="I34" s="19" t="s">
        <v>41</v>
      </c>
      <c r="J34" s="20"/>
      <c r="K34" s="19" t="s">
        <v>42</v>
      </c>
      <c r="L34" s="20"/>
      <c r="M34" s="19" t="s">
        <v>43</v>
      </c>
      <c r="N34" s="20"/>
      <c r="O34" s="19" t="s">
        <v>58</v>
      </c>
      <c r="P34" s="20"/>
      <c r="Q34" s="19" t="s">
        <v>65</v>
      </c>
      <c r="R34" s="20"/>
      <c r="S34" s="19" t="s">
        <v>102</v>
      </c>
      <c r="T34" s="20"/>
    </row>
    <row r="35" spans="1:20" ht="24.95" customHeight="1">
      <c r="A35" s="5"/>
      <c r="B35" s="75"/>
      <c r="C35" s="17"/>
      <c r="D35" s="154" t="s">
        <v>71</v>
      </c>
      <c r="E35" s="158">
        <f>SUM(E28:E33)</f>
        <v>0</v>
      </c>
      <c r="F35" s="160">
        <v>0.2</v>
      </c>
      <c r="G35" s="162">
        <f>SUM(G28:G33)</f>
        <v>0</v>
      </c>
      <c r="I35" s="35" t="s">
        <v>48</v>
      </c>
      <c r="J35" s="32">
        <f>SUM(J28:J33)</f>
        <v>0</v>
      </c>
      <c r="K35" s="35" t="s">
        <v>48</v>
      </c>
      <c r="L35" s="32">
        <f>SUM(L28:L33)</f>
        <v>0</v>
      </c>
      <c r="M35" s="35" t="s">
        <v>48</v>
      </c>
      <c r="N35" s="32">
        <f>SUM(N28:N33)</f>
        <v>0</v>
      </c>
      <c r="O35" s="35" t="s">
        <v>48</v>
      </c>
      <c r="P35" s="32">
        <f>SUM(P28:P33)</f>
        <v>0</v>
      </c>
      <c r="Q35" s="35" t="s">
        <v>48</v>
      </c>
      <c r="R35" s="32">
        <f>SUM(R28:R33)</f>
        <v>0</v>
      </c>
      <c r="S35" s="35" t="s">
        <v>48</v>
      </c>
      <c r="T35" s="32">
        <f>SUM(T28:T33)</f>
        <v>0</v>
      </c>
    </row>
    <row r="36" spans="1:20" ht="15" customHeight="1" thickBot="1">
      <c r="B36" s="75"/>
      <c r="C36" s="17"/>
      <c r="D36" s="155"/>
      <c r="E36" s="159"/>
      <c r="F36" s="161"/>
      <c r="G36" s="163"/>
      <c r="I36" s="36" t="s">
        <v>49</v>
      </c>
      <c r="J36" s="33">
        <f>J35*20%</f>
        <v>0</v>
      </c>
      <c r="K36" s="36" t="s">
        <v>49</v>
      </c>
      <c r="L36" s="33">
        <f>L35*20%</f>
        <v>0</v>
      </c>
      <c r="M36" s="36" t="s">
        <v>49</v>
      </c>
      <c r="N36" s="33">
        <f>N35*20%</f>
        <v>0</v>
      </c>
      <c r="O36" s="36" t="s">
        <v>49</v>
      </c>
      <c r="P36" s="33">
        <f>P35*20%</f>
        <v>0</v>
      </c>
      <c r="Q36" s="36" t="s">
        <v>49</v>
      </c>
      <c r="R36" s="33">
        <f>R35*20%</f>
        <v>0</v>
      </c>
      <c r="S36" s="36" t="s">
        <v>49</v>
      </c>
      <c r="T36" s="33">
        <f>T35*20%</f>
        <v>0</v>
      </c>
    </row>
    <row r="37" spans="1:20" ht="24.95" customHeight="1" thickBot="1">
      <c r="B37" s="75"/>
      <c r="C37" s="17"/>
      <c r="D37" s="64"/>
      <c r="E37" s="65"/>
      <c r="F37" s="66"/>
      <c r="G37" s="65"/>
      <c r="H37" s="83"/>
      <c r="I37" s="37" t="s">
        <v>50</v>
      </c>
      <c r="J37" s="34">
        <f>J35+J36</f>
        <v>0</v>
      </c>
      <c r="K37" s="37" t="s">
        <v>50</v>
      </c>
      <c r="L37" s="34">
        <f>L35+L36</f>
        <v>0</v>
      </c>
      <c r="M37" s="37" t="s">
        <v>50</v>
      </c>
      <c r="N37" s="34">
        <f>N35+N36</f>
        <v>0</v>
      </c>
      <c r="O37" s="37" t="s">
        <v>50</v>
      </c>
      <c r="P37" s="34">
        <f>P35+P36</f>
        <v>0</v>
      </c>
      <c r="Q37" s="37" t="s">
        <v>50</v>
      </c>
      <c r="R37" s="34">
        <f>R35+R36</f>
        <v>0</v>
      </c>
      <c r="S37" s="37" t="s">
        <v>50</v>
      </c>
      <c r="T37" s="34">
        <f>T35+T36</f>
        <v>0</v>
      </c>
    </row>
    <row r="38" spans="1:20" ht="24.95" customHeight="1" thickBot="1">
      <c r="B38" s="75"/>
      <c r="C38" s="17"/>
      <c r="D38" s="67"/>
      <c r="E38" s="68"/>
      <c r="F38" s="69"/>
      <c r="G38" s="68"/>
      <c r="H38" s="83"/>
      <c r="I38" s="70"/>
      <c r="J38" s="71"/>
      <c r="K38" s="70"/>
      <c r="L38" s="71"/>
      <c r="M38" s="70"/>
      <c r="N38" s="71"/>
      <c r="O38" s="70"/>
      <c r="P38" s="71"/>
      <c r="Q38" s="70"/>
      <c r="R38" s="71"/>
      <c r="S38" s="70"/>
      <c r="T38" s="71"/>
    </row>
    <row r="39" spans="1:20" ht="24.95" customHeight="1" thickBot="1">
      <c r="A39" s="5"/>
      <c r="B39" s="6"/>
      <c r="C39" s="7"/>
      <c r="D39" s="7"/>
      <c r="E39" s="7"/>
      <c r="F39" s="7"/>
      <c r="G39" s="7"/>
      <c r="I39" s="140" t="s">
        <v>40</v>
      </c>
      <c r="J39" s="141"/>
      <c r="K39" s="141"/>
      <c r="L39" s="141"/>
      <c r="M39" s="141"/>
      <c r="N39" s="141"/>
      <c r="O39" s="141"/>
      <c r="P39" s="141"/>
      <c r="Q39" s="141"/>
      <c r="R39" s="141"/>
      <c r="S39" s="141"/>
      <c r="T39" s="142"/>
    </row>
    <row r="40" spans="1:20" ht="24.95" customHeight="1" thickBot="1">
      <c r="I40" s="176" t="s">
        <v>41</v>
      </c>
      <c r="J40" s="177"/>
      <c r="K40" s="176" t="s">
        <v>42</v>
      </c>
      <c r="L40" s="177"/>
      <c r="M40" s="176" t="s">
        <v>43</v>
      </c>
      <c r="N40" s="177"/>
      <c r="O40" s="176" t="s">
        <v>58</v>
      </c>
      <c r="P40" s="177"/>
      <c r="Q40" s="176" t="s">
        <v>65</v>
      </c>
      <c r="R40" s="177"/>
      <c r="S40" s="176" t="s">
        <v>102</v>
      </c>
      <c r="T40" s="177"/>
    </row>
    <row r="41" spans="1:20" ht="30">
      <c r="B41" s="167" t="s">
        <v>11</v>
      </c>
      <c r="C41" s="165" t="s">
        <v>12</v>
      </c>
      <c r="D41" s="165" t="s">
        <v>79</v>
      </c>
      <c r="E41" s="165" t="s">
        <v>38</v>
      </c>
      <c r="F41" s="165" t="s">
        <v>37</v>
      </c>
      <c r="G41" s="169" t="s">
        <v>39</v>
      </c>
      <c r="I41" s="30" t="s">
        <v>44</v>
      </c>
      <c r="J41" s="58" t="s">
        <v>56</v>
      </c>
      <c r="K41" s="30" t="s">
        <v>44</v>
      </c>
      <c r="L41" s="58" t="s">
        <v>64</v>
      </c>
      <c r="M41" s="30" t="s">
        <v>44</v>
      </c>
      <c r="N41" s="58" t="s">
        <v>57</v>
      </c>
      <c r="O41" s="30" t="s">
        <v>44</v>
      </c>
      <c r="P41" s="58" t="s">
        <v>59</v>
      </c>
      <c r="Q41" s="30" t="s">
        <v>44</v>
      </c>
      <c r="R41" s="58" t="s">
        <v>66</v>
      </c>
      <c r="S41" s="30" t="s">
        <v>44</v>
      </c>
      <c r="T41" s="58" t="s">
        <v>66</v>
      </c>
    </row>
    <row r="42" spans="1:20" ht="24.95" customHeight="1" thickBot="1">
      <c r="B42" s="168"/>
      <c r="C42" s="166"/>
      <c r="D42" s="166"/>
      <c r="E42" s="166"/>
      <c r="F42" s="166"/>
      <c r="G42" s="170"/>
      <c r="I42" s="8" t="s">
        <v>45</v>
      </c>
      <c r="J42" s="38">
        <f>J26</f>
        <v>0</v>
      </c>
      <c r="K42" s="8" t="s">
        <v>45</v>
      </c>
      <c r="L42" s="38">
        <f>L26</f>
        <v>0</v>
      </c>
      <c r="M42" s="8" t="s">
        <v>45</v>
      </c>
      <c r="N42" s="38">
        <f>N26</f>
        <v>0</v>
      </c>
      <c r="O42" s="8" t="s">
        <v>45</v>
      </c>
      <c r="P42" s="38">
        <f>P26</f>
        <v>0</v>
      </c>
      <c r="Q42" s="8" t="s">
        <v>45</v>
      </c>
      <c r="R42" s="38">
        <f>R26</f>
        <v>0</v>
      </c>
      <c r="S42" s="8" t="s">
        <v>45</v>
      </c>
      <c r="T42" s="38">
        <f>T26</f>
        <v>0</v>
      </c>
    </row>
    <row r="43" spans="1:20" ht="24.95" customHeight="1" thickBot="1">
      <c r="A43" s="9"/>
      <c r="B43" s="82"/>
      <c r="C43" s="62"/>
      <c r="D43" s="21"/>
      <c r="E43" s="63"/>
      <c r="F43" s="21"/>
      <c r="G43" s="63"/>
      <c r="I43" s="11" t="s">
        <v>46</v>
      </c>
      <c r="J43" s="12" t="s">
        <v>47</v>
      </c>
      <c r="K43" s="11" t="s">
        <v>46</v>
      </c>
      <c r="L43" s="12" t="s">
        <v>47</v>
      </c>
      <c r="M43" s="11" t="s">
        <v>46</v>
      </c>
      <c r="N43" s="12" t="s">
        <v>47</v>
      </c>
      <c r="O43" s="11" t="s">
        <v>46</v>
      </c>
      <c r="P43" s="12" t="s">
        <v>47</v>
      </c>
      <c r="Q43" s="11" t="s">
        <v>46</v>
      </c>
      <c r="R43" s="12" t="s">
        <v>47</v>
      </c>
      <c r="S43" s="11" t="s">
        <v>46</v>
      </c>
      <c r="T43" s="12" t="s">
        <v>47</v>
      </c>
    </row>
    <row r="44" spans="1:20" ht="42.75" customHeight="1">
      <c r="B44" s="184" t="s">
        <v>4</v>
      </c>
      <c r="C44" s="186" t="s">
        <v>112</v>
      </c>
      <c r="D44" s="104" t="s">
        <v>74</v>
      </c>
      <c r="E44" s="43">
        <f>SUM(J44+L44+N44+P44+R44+T44)</f>
        <v>0</v>
      </c>
      <c r="F44" s="44">
        <v>0.2</v>
      </c>
      <c r="G44" s="45">
        <f>E44+(E44*F44)</f>
        <v>0</v>
      </c>
      <c r="H44" s="184" t="s">
        <v>4</v>
      </c>
      <c r="I44" s="76">
        <v>1</v>
      </c>
      <c r="J44" s="77">
        <f>I44*$J$42</f>
        <v>0</v>
      </c>
      <c r="K44" s="76">
        <v>1</v>
      </c>
      <c r="L44" s="77">
        <f>K44*$L$42</f>
        <v>0</v>
      </c>
      <c r="M44" s="76">
        <v>1</v>
      </c>
      <c r="N44" s="77">
        <f>M44*$N$42</f>
        <v>0</v>
      </c>
      <c r="O44" s="76">
        <v>1</v>
      </c>
      <c r="P44" s="77">
        <f>O44*$P$42</f>
        <v>0</v>
      </c>
      <c r="Q44" s="76">
        <v>1</v>
      </c>
      <c r="R44" s="77">
        <f>Q44*$R$42</f>
        <v>0</v>
      </c>
      <c r="S44" s="76">
        <v>1</v>
      </c>
      <c r="T44" s="77">
        <f>S44*$R$42</f>
        <v>0</v>
      </c>
    </row>
    <row r="45" spans="1:20" ht="30" customHeight="1" thickBot="1">
      <c r="B45" s="185"/>
      <c r="C45" s="187"/>
      <c r="D45" s="107" t="s">
        <v>14</v>
      </c>
      <c r="E45" s="46">
        <f t="shared" ref="E45:E60" si="16">SUM(J45+L45+N45+P45+R45+T45)</f>
        <v>0</v>
      </c>
      <c r="F45" s="47">
        <v>0.2</v>
      </c>
      <c r="G45" s="25">
        <f t="shared" ref="G45:G47" si="17">E45+(E45*F45)</f>
        <v>0</v>
      </c>
      <c r="H45" s="188"/>
      <c r="I45" s="78">
        <v>1</v>
      </c>
      <c r="J45" s="79">
        <f t="shared" ref="J45:J60" si="18">I45*$J$42</f>
        <v>0</v>
      </c>
      <c r="K45" s="80">
        <v>1</v>
      </c>
      <c r="L45" s="79">
        <f t="shared" ref="L45:L60" si="19">K45*$L$42</f>
        <v>0</v>
      </c>
      <c r="M45" s="80">
        <v>1</v>
      </c>
      <c r="N45" s="79">
        <f t="shared" ref="N45:N60" si="20">M45*$N$42</f>
        <v>0</v>
      </c>
      <c r="O45" s="80">
        <v>1</v>
      </c>
      <c r="P45" s="79">
        <f t="shared" ref="P45:P60" si="21">O45*$P$42</f>
        <v>0</v>
      </c>
      <c r="Q45" s="80">
        <v>1</v>
      </c>
      <c r="R45" s="79">
        <f t="shared" ref="R45:R60" si="22">Q45*$R$42</f>
        <v>0</v>
      </c>
      <c r="S45" s="80">
        <v>1</v>
      </c>
      <c r="T45" s="79">
        <f t="shared" ref="T45:T60" si="23">S45*$R$42</f>
        <v>0</v>
      </c>
    </row>
    <row r="46" spans="1:20" ht="33" customHeight="1">
      <c r="B46" s="164" t="s">
        <v>98</v>
      </c>
      <c r="C46" s="130" t="s">
        <v>113</v>
      </c>
      <c r="D46" s="104" t="s">
        <v>75</v>
      </c>
      <c r="E46" s="43">
        <f t="shared" si="16"/>
        <v>0</v>
      </c>
      <c r="F46" s="44">
        <v>0.2</v>
      </c>
      <c r="G46" s="45">
        <f t="shared" si="17"/>
        <v>0</v>
      </c>
      <c r="H46" s="164" t="s">
        <v>97</v>
      </c>
      <c r="I46" s="76">
        <v>1</v>
      </c>
      <c r="J46" s="77">
        <f t="shared" si="18"/>
        <v>0</v>
      </c>
      <c r="K46" s="76">
        <v>1</v>
      </c>
      <c r="L46" s="77">
        <f t="shared" si="19"/>
        <v>0</v>
      </c>
      <c r="M46" s="76">
        <v>1</v>
      </c>
      <c r="N46" s="77">
        <f t="shared" si="20"/>
        <v>0</v>
      </c>
      <c r="O46" s="76">
        <v>1</v>
      </c>
      <c r="P46" s="77">
        <f t="shared" si="21"/>
        <v>0</v>
      </c>
      <c r="Q46" s="76">
        <v>1</v>
      </c>
      <c r="R46" s="77">
        <f t="shared" si="22"/>
        <v>0</v>
      </c>
      <c r="S46" s="76">
        <v>1</v>
      </c>
      <c r="T46" s="77">
        <f t="shared" si="23"/>
        <v>0</v>
      </c>
    </row>
    <row r="47" spans="1:20" ht="30" customHeight="1" thickBot="1">
      <c r="B47" s="157"/>
      <c r="C47" s="132"/>
      <c r="D47" s="106" t="s">
        <v>76</v>
      </c>
      <c r="E47" s="46">
        <f t="shared" si="16"/>
        <v>0</v>
      </c>
      <c r="F47" s="47">
        <v>0.2</v>
      </c>
      <c r="G47" s="25">
        <f t="shared" si="17"/>
        <v>0</v>
      </c>
      <c r="H47" s="157"/>
      <c r="I47" s="78">
        <v>1</v>
      </c>
      <c r="J47" s="79">
        <f t="shared" si="18"/>
        <v>0</v>
      </c>
      <c r="K47" s="80">
        <v>1</v>
      </c>
      <c r="L47" s="79">
        <f t="shared" si="19"/>
        <v>0</v>
      </c>
      <c r="M47" s="80">
        <v>1</v>
      </c>
      <c r="N47" s="79">
        <f t="shared" si="20"/>
        <v>0</v>
      </c>
      <c r="O47" s="80">
        <v>1</v>
      </c>
      <c r="P47" s="79">
        <f t="shared" si="21"/>
        <v>0</v>
      </c>
      <c r="Q47" s="80">
        <v>1</v>
      </c>
      <c r="R47" s="79">
        <f t="shared" si="22"/>
        <v>0</v>
      </c>
      <c r="S47" s="80">
        <v>1</v>
      </c>
      <c r="T47" s="79">
        <f t="shared" si="23"/>
        <v>0</v>
      </c>
    </row>
    <row r="48" spans="1:20" ht="30" customHeight="1">
      <c r="B48" s="164" t="s">
        <v>5</v>
      </c>
      <c r="C48" s="186" t="s">
        <v>114</v>
      </c>
      <c r="D48" s="104" t="s">
        <v>77</v>
      </c>
      <c r="E48" s="43">
        <f t="shared" si="16"/>
        <v>0</v>
      </c>
      <c r="F48" s="44">
        <v>0.2</v>
      </c>
      <c r="G48" s="45">
        <f>E48+(E48*F48)</f>
        <v>0</v>
      </c>
      <c r="H48" s="190" t="s">
        <v>5</v>
      </c>
      <c r="I48" s="76">
        <v>1</v>
      </c>
      <c r="J48" s="77">
        <f t="shared" si="18"/>
        <v>0</v>
      </c>
      <c r="K48" s="76">
        <v>1</v>
      </c>
      <c r="L48" s="77">
        <f t="shared" si="19"/>
        <v>0</v>
      </c>
      <c r="M48" s="76">
        <v>1</v>
      </c>
      <c r="N48" s="77">
        <f t="shared" si="20"/>
        <v>0</v>
      </c>
      <c r="O48" s="76">
        <v>1</v>
      </c>
      <c r="P48" s="77">
        <f t="shared" si="21"/>
        <v>0</v>
      </c>
      <c r="Q48" s="76">
        <v>1</v>
      </c>
      <c r="R48" s="77">
        <f t="shared" si="22"/>
        <v>0</v>
      </c>
      <c r="S48" s="76">
        <v>1</v>
      </c>
      <c r="T48" s="77">
        <f t="shared" si="23"/>
        <v>0</v>
      </c>
    </row>
    <row r="49" spans="1:20" ht="43.5" thickBot="1">
      <c r="B49" s="157"/>
      <c r="C49" s="187"/>
      <c r="D49" s="106" t="s">
        <v>78</v>
      </c>
      <c r="E49" s="46">
        <f t="shared" si="16"/>
        <v>0</v>
      </c>
      <c r="F49" s="47">
        <v>0.2</v>
      </c>
      <c r="G49" s="25">
        <f>E49+(E49*F49)</f>
        <v>0</v>
      </c>
      <c r="H49" s="171"/>
      <c r="I49" s="78">
        <v>1</v>
      </c>
      <c r="J49" s="79">
        <f t="shared" si="18"/>
        <v>0</v>
      </c>
      <c r="K49" s="80">
        <v>1</v>
      </c>
      <c r="L49" s="79">
        <f t="shared" si="19"/>
        <v>0</v>
      </c>
      <c r="M49" s="80">
        <v>1</v>
      </c>
      <c r="N49" s="79">
        <f t="shared" si="20"/>
        <v>0</v>
      </c>
      <c r="O49" s="80">
        <v>1</v>
      </c>
      <c r="P49" s="79">
        <f t="shared" si="21"/>
        <v>0</v>
      </c>
      <c r="Q49" s="80">
        <v>1</v>
      </c>
      <c r="R49" s="79">
        <f t="shared" si="22"/>
        <v>0</v>
      </c>
      <c r="S49" s="80">
        <v>1</v>
      </c>
      <c r="T49" s="79">
        <f t="shared" si="23"/>
        <v>0</v>
      </c>
    </row>
    <row r="50" spans="1:20" ht="24.95" customHeight="1">
      <c r="B50" s="184" t="s">
        <v>6</v>
      </c>
      <c r="C50" s="186" t="s">
        <v>115</v>
      </c>
      <c r="D50" s="104" t="s">
        <v>18</v>
      </c>
      <c r="E50" s="43">
        <f t="shared" si="16"/>
        <v>0</v>
      </c>
      <c r="F50" s="73">
        <v>0.2</v>
      </c>
      <c r="G50" s="45">
        <f t="shared" ref="G50:G60" si="24">E50+(E50*F50)</f>
        <v>0</v>
      </c>
      <c r="H50" s="184" t="s">
        <v>6</v>
      </c>
      <c r="I50" s="76">
        <v>1</v>
      </c>
      <c r="J50" s="77">
        <f t="shared" si="18"/>
        <v>0</v>
      </c>
      <c r="K50" s="76">
        <v>1</v>
      </c>
      <c r="L50" s="77">
        <f t="shared" si="19"/>
        <v>0</v>
      </c>
      <c r="M50" s="76">
        <v>1</v>
      </c>
      <c r="N50" s="77">
        <f t="shared" si="20"/>
        <v>0</v>
      </c>
      <c r="O50" s="76">
        <v>1</v>
      </c>
      <c r="P50" s="77">
        <f t="shared" si="21"/>
        <v>0</v>
      </c>
      <c r="Q50" s="76">
        <v>1</v>
      </c>
      <c r="R50" s="77">
        <f t="shared" si="22"/>
        <v>0</v>
      </c>
      <c r="S50" s="76">
        <v>1</v>
      </c>
      <c r="T50" s="77">
        <f t="shared" si="23"/>
        <v>0</v>
      </c>
    </row>
    <row r="51" spans="1:20" ht="42.75">
      <c r="B51" s="188"/>
      <c r="C51" s="189"/>
      <c r="D51" s="105" t="s">
        <v>80</v>
      </c>
      <c r="E51" s="13">
        <f t="shared" si="16"/>
        <v>0</v>
      </c>
      <c r="F51" s="72">
        <v>0.2</v>
      </c>
      <c r="G51" s="15">
        <f t="shared" si="24"/>
        <v>0</v>
      </c>
      <c r="H51" s="188"/>
      <c r="I51" s="39">
        <v>1</v>
      </c>
      <c r="J51" s="31">
        <f t="shared" si="18"/>
        <v>0</v>
      </c>
      <c r="K51" s="40">
        <v>1</v>
      </c>
      <c r="L51" s="31">
        <f t="shared" si="19"/>
        <v>0</v>
      </c>
      <c r="M51" s="40">
        <v>1</v>
      </c>
      <c r="N51" s="31">
        <f t="shared" si="20"/>
        <v>0</v>
      </c>
      <c r="O51" s="40">
        <v>1</v>
      </c>
      <c r="P51" s="31">
        <f t="shared" si="21"/>
        <v>0</v>
      </c>
      <c r="Q51" s="40">
        <v>1</v>
      </c>
      <c r="R51" s="31">
        <f t="shared" si="22"/>
        <v>0</v>
      </c>
      <c r="S51" s="40">
        <v>1</v>
      </c>
      <c r="T51" s="31">
        <f t="shared" si="23"/>
        <v>0</v>
      </c>
    </row>
    <row r="52" spans="1:20" ht="24.95" customHeight="1">
      <c r="B52" s="188"/>
      <c r="C52" s="189"/>
      <c r="D52" s="105" t="s">
        <v>15</v>
      </c>
      <c r="E52" s="13">
        <f t="shared" si="16"/>
        <v>0</v>
      </c>
      <c r="F52" s="72">
        <v>0.2</v>
      </c>
      <c r="G52" s="15">
        <f t="shared" si="24"/>
        <v>0</v>
      </c>
      <c r="H52" s="188"/>
      <c r="I52" s="39">
        <v>1</v>
      </c>
      <c r="J52" s="31">
        <f t="shared" si="18"/>
        <v>0</v>
      </c>
      <c r="K52" s="39">
        <v>1</v>
      </c>
      <c r="L52" s="31">
        <f t="shared" si="19"/>
        <v>0</v>
      </c>
      <c r="M52" s="39">
        <v>1</v>
      </c>
      <c r="N52" s="31">
        <f t="shared" si="20"/>
        <v>0</v>
      </c>
      <c r="O52" s="39">
        <v>1</v>
      </c>
      <c r="P52" s="31">
        <f t="shared" si="21"/>
        <v>0</v>
      </c>
      <c r="Q52" s="39">
        <v>1</v>
      </c>
      <c r="R52" s="31">
        <f t="shared" si="22"/>
        <v>0</v>
      </c>
      <c r="S52" s="39">
        <v>1</v>
      </c>
      <c r="T52" s="31">
        <f t="shared" si="23"/>
        <v>0</v>
      </c>
    </row>
    <row r="53" spans="1:20" ht="29.25" thickBot="1">
      <c r="B53" s="185"/>
      <c r="C53" s="187"/>
      <c r="D53" s="106" t="s">
        <v>68</v>
      </c>
      <c r="E53" s="46">
        <f t="shared" si="16"/>
        <v>0</v>
      </c>
      <c r="F53" s="47">
        <v>0.2</v>
      </c>
      <c r="G53" s="25">
        <f t="shared" si="24"/>
        <v>0</v>
      </c>
      <c r="H53" s="188"/>
      <c r="I53" s="78">
        <v>1</v>
      </c>
      <c r="J53" s="79">
        <f t="shared" si="18"/>
        <v>0</v>
      </c>
      <c r="K53" s="80">
        <v>1</v>
      </c>
      <c r="L53" s="79">
        <f t="shared" si="19"/>
        <v>0</v>
      </c>
      <c r="M53" s="80">
        <v>1</v>
      </c>
      <c r="N53" s="79">
        <f t="shared" si="20"/>
        <v>0</v>
      </c>
      <c r="O53" s="80">
        <v>1</v>
      </c>
      <c r="P53" s="79">
        <f t="shared" si="21"/>
        <v>0</v>
      </c>
      <c r="Q53" s="80">
        <v>1</v>
      </c>
      <c r="R53" s="79">
        <f t="shared" si="22"/>
        <v>0</v>
      </c>
      <c r="S53" s="80">
        <v>1</v>
      </c>
      <c r="T53" s="79">
        <f t="shared" si="23"/>
        <v>0</v>
      </c>
    </row>
    <row r="54" spans="1:20" ht="24.95" customHeight="1">
      <c r="B54" s="164" t="s">
        <v>7</v>
      </c>
      <c r="C54" s="186" t="s">
        <v>116</v>
      </c>
      <c r="D54" s="104" t="s">
        <v>81</v>
      </c>
      <c r="E54" s="43">
        <f t="shared" si="16"/>
        <v>0</v>
      </c>
      <c r="F54" s="44">
        <v>0.2</v>
      </c>
      <c r="G54" s="45">
        <f t="shared" si="24"/>
        <v>0</v>
      </c>
      <c r="H54" s="164" t="s">
        <v>7</v>
      </c>
      <c r="I54" s="76">
        <v>1</v>
      </c>
      <c r="J54" s="77">
        <f t="shared" si="18"/>
        <v>0</v>
      </c>
      <c r="K54" s="76">
        <v>1</v>
      </c>
      <c r="L54" s="77">
        <f t="shared" si="19"/>
        <v>0</v>
      </c>
      <c r="M54" s="76">
        <v>1</v>
      </c>
      <c r="N54" s="77">
        <f t="shared" si="20"/>
        <v>0</v>
      </c>
      <c r="O54" s="76">
        <v>1</v>
      </c>
      <c r="P54" s="77">
        <f t="shared" si="21"/>
        <v>0</v>
      </c>
      <c r="Q54" s="76">
        <v>1</v>
      </c>
      <c r="R54" s="77">
        <f t="shared" si="22"/>
        <v>0</v>
      </c>
      <c r="S54" s="76">
        <v>1</v>
      </c>
      <c r="T54" s="77">
        <f t="shared" si="23"/>
        <v>0</v>
      </c>
    </row>
    <row r="55" spans="1:20" ht="24.95" customHeight="1">
      <c r="B55" s="156"/>
      <c r="C55" s="189"/>
      <c r="D55" s="105" t="s">
        <v>16</v>
      </c>
      <c r="E55" s="13">
        <f t="shared" si="16"/>
        <v>0</v>
      </c>
      <c r="F55" s="14">
        <v>0.2</v>
      </c>
      <c r="G55" s="15">
        <f t="shared" si="24"/>
        <v>0</v>
      </c>
      <c r="H55" s="156"/>
      <c r="I55" s="39">
        <v>1</v>
      </c>
      <c r="J55" s="31">
        <f t="shared" si="18"/>
        <v>0</v>
      </c>
      <c r="K55" s="40">
        <v>1</v>
      </c>
      <c r="L55" s="31">
        <f t="shared" si="19"/>
        <v>0</v>
      </c>
      <c r="M55" s="40">
        <v>1</v>
      </c>
      <c r="N55" s="31">
        <f t="shared" si="20"/>
        <v>0</v>
      </c>
      <c r="O55" s="40">
        <v>1</v>
      </c>
      <c r="P55" s="31">
        <f t="shared" si="21"/>
        <v>0</v>
      </c>
      <c r="Q55" s="40">
        <v>1</v>
      </c>
      <c r="R55" s="31">
        <f t="shared" si="22"/>
        <v>0</v>
      </c>
      <c r="S55" s="40">
        <v>1</v>
      </c>
      <c r="T55" s="31">
        <f t="shared" si="23"/>
        <v>0</v>
      </c>
    </row>
    <row r="56" spans="1:20" ht="24.95" customHeight="1" thickBot="1">
      <c r="B56" s="157"/>
      <c r="C56" s="187"/>
      <c r="D56" s="106" t="s">
        <v>17</v>
      </c>
      <c r="E56" s="46">
        <f t="shared" si="16"/>
        <v>0</v>
      </c>
      <c r="F56" s="47">
        <v>0.2</v>
      </c>
      <c r="G56" s="25">
        <f t="shared" si="24"/>
        <v>0</v>
      </c>
      <c r="H56" s="171"/>
      <c r="I56" s="78">
        <v>1</v>
      </c>
      <c r="J56" s="79">
        <f t="shared" si="18"/>
        <v>0</v>
      </c>
      <c r="K56" s="78">
        <v>1</v>
      </c>
      <c r="L56" s="79">
        <f t="shared" si="19"/>
        <v>0</v>
      </c>
      <c r="M56" s="78">
        <v>1</v>
      </c>
      <c r="N56" s="79">
        <f t="shared" si="20"/>
        <v>0</v>
      </c>
      <c r="O56" s="78">
        <v>1</v>
      </c>
      <c r="P56" s="79">
        <f t="shared" si="21"/>
        <v>0</v>
      </c>
      <c r="Q56" s="78">
        <v>1</v>
      </c>
      <c r="R56" s="79">
        <f t="shared" si="22"/>
        <v>0</v>
      </c>
      <c r="S56" s="78">
        <v>1</v>
      </c>
      <c r="T56" s="79">
        <f t="shared" si="23"/>
        <v>0</v>
      </c>
    </row>
    <row r="57" spans="1:20" ht="24.95" customHeight="1">
      <c r="B57" s="164" t="s">
        <v>8</v>
      </c>
      <c r="C57" s="130" t="s">
        <v>117</v>
      </c>
      <c r="D57" s="104" t="s">
        <v>18</v>
      </c>
      <c r="E57" s="43">
        <f t="shared" si="16"/>
        <v>0</v>
      </c>
      <c r="F57" s="44">
        <v>0.2</v>
      </c>
      <c r="G57" s="45">
        <f t="shared" si="24"/>
        <v>0</v>
      </c>
      <c r="H57" s="164" t="s">
        <v>8</v>
      </c>
      <c r="I57" s="76">
        <v>1</v>
      </c>
      <c r="J57" s="77">
        <f t="shared" si="18"/>
        <v>0</v>
      </c>
      <c r="K57" s="76">
        <v>1</v>
      </c>
      <c r="L57" s="77">
        <f t="shared" si="19"/>
        <v>0</v>
      </c>
      <c r="M57" s="76">
        <v>1</v>
      </c>
      <c r="N57" s="77">
        <f t="shared" si="20"/>
        <v>0</v>
      </c>
      <c r="O57" s="76">
        <v>1</v>
      </c>
      <c r="P57" s="77">
        <f t="shared" si="21"/>
        <v>0</v>
      </c>
      <c r="Q57" s="76">
        <v>1</v>
      </c>
      <c r="R57" s="77">
        <f t="shared" si="22"/>
        <v>0</v>
      </c>
      <c r="S57" s="76">
        <v>1</v>
      </c>
      <c r="T57" s="77">
        <f t="shared" si="23"/>
        <v>0</v>
      </c>
    </row>
    <row r="58" spans="1:20" ht="42.75">
      <c r="B58" s="156"/>
      <c r="C58" s="131"/>
      <c r="D58" s="105" t="s">
        <v>82</v>
      </c>
      <c r="E58" s="13">
        <f t="shared" si="16"/>
        <v>0</v>
      </c>
      <c r="F58" s="14">
        <v>0.2</v>
      </c>
      <c r="G58" s="15">
        <f t="shared" si="24"/>
        <v>0</v>
      </c>
      <c r="H58" s="156"/>
      <c r="I58" s="39">
        <v>1</v>
      </c>
      <c r="J58" s="31">
        <f t="shared" si="18"/>
        <v>0</v>
      </c>
      <c r="K58" s="39">
        <v>1</v>
      </c>
      <c r="L58" s="31">
        <f t="shared" si="19"/>
        <v>0</v>
      </c>
      <c r="M58" s="39">
        <v>1</v>
      </c>
      <c r="N58" s="31">
        <f t="shared" si="20"/>
        <v>0</v>
      </c>
      <c r="O58" s="39">
        <v>1</v>
      </c>
      <c r="P58" s="31">
        <f t="shared" si="21"/>
        <v>0</v>
      </c>
      <c r="Q58" s="39">
        <v>1</v>
      </c>
      <c r="R58" s="31">
        <f t="shared" si="22"/>
        <v>0</v>
      </c>
      <c r="S58" s="39">
        <v>1</v>
      </c>
      <c r="T58" s="31">
        <f t="shared" si="23"/>
        <v>0</v>
      </c>
    </row>
    <row r="59" spans="1:20" ht="24.95" customHeight="1">
      <c r="B59" s="156"/>
      <c r="C59" s="131"/>
      <c r="D59" s="105" t="s">
        <v>19</v>
      </c>
      <c r="E59" s="13">
        <f t="shared" si="16"/>
        <v>0</v>
      </c>
      <c r="F59" s="14">
        <v>0.2</v>
      </c>
      <c r="G59" s="15">
        <f t="shared" si="24"/>
        <v>0</v>
      </c>
      <c r="H59" s="156"/>
      <c r="I59" s="39">
        <v>1</v>
      </c>
      <c r="J59" s="31">
        <f t="shared" si="18"/>
        <v>0</v>
      </c>
      <c r="K59" s="40">
        <v>1</v>
      </c>
      <c r="L59" s="31">
        <f t="shared" si="19"/>
        <v>0</v>
      </c>
      <c r="M59" s="40">
        <v>1</v>
      </c>
      <c r="N59" s="31">
        <f t="shared" si="20"/>
        <v>0</v>
      </c>
      <c r="O59" s="40">
        <v>1</v>
      </c>
      <c r="P59" s="31">
        <f t="shared" si="21"/>
        <v>0</v>
      </c>
      <c r="Q59" s="40">
        <v>1</v>
      </c>
      <c r="R59" s="31">
        <f t="shared" si="22"/>
        <v>0</v>
      </c>
      <c r="S59" s="40">
        <v>1</v>
      </c>
      <c r="T59" s="31">
        <f t="shared" si="23"/>
        <v>0</v>
      </c>
    </row>
    <row r="60" spans="1:20" ht="24.95" customHeight="1" thickBot="1">
      <c r="B60" s="157"/>
      <c r="C60" s="132"/>
      <c r="D60" s="106" t="s">
        <v>83</v>
      </c>
      <c r="E60" s="46">
        <f t="shared" si="16"/>
        <v>0</v>
      </c>
      <c r="F60" s="47">
        <v>0.2</v>
      </c>
      <c r="G60" s="25">
        <f t="shared" si="24"/>
        <v>0</v>
      </c>
      <c r="H60" s="157"/>
      <c r="I60" s="78">
        <v>1</v>
      </c>
      <c r="J60" s="79">
        <f t="shared" si="18"/>
        <v>0</v>
      </c>
      <c r="K60" s="78">
        <v>1</v>
      </c>
      <c r="L60" s="79">
        <f t="shared" si="19"/>
        <v>0</v>
      </c>
      <c r="M60" s="78">
        <v>1</v>
      </c>
      <c r="N60" s="79">
        <f t="shared" si="20"/>
        <v>0</v>
      </c>
      <c r="O60" s="78">
        <v>1</v>
      </c>
      <c r="P60" s="79">
        <f t="shared" si="21"/>
        <v>0</v>
      </c>
      <c r="Q60" s="78">
        <v>1</v>
      </c>
      <c r="R60" s="79">
        <f t="shared" si="22"/>
        <v>0</v>
      </c>
      <c r="S60" s="78">
        <v>1</v>
      </c>
      <c r="T60" s="79">
        <f t="shared" si="23"/>
        <v>0</v>
      </c>
    </row>
    <row r="61" spans="1:20" ht="30" customHeight="1" thickBot="1">
      <c r="B61" s="59"/>
      <c r="C61" s="60"/>
      <c r="D61" s="5"/>
      <c r="E61" s="5"/>
      <c r="F61" s="5"/>
      <c r="G61" s="5"/>
      <c r="I61" s="19" t="s">
        <v>41</v>
      </c>
      <c r="J61" s="20"/>
      <c r="K61" s="19" t="s">
        <v>42</v>
      </c>
      <c r="L61" s="20"/>
      <c r="M61" s="19" t="s">
        <v>43</v>
      </c>
      <c r="N61" s="20"/>
      <c r="O61" s="19" t="s">
        <v>58</v>
      </c>
      <c r="P61" s="20"/>
      <c r="Q61" s="19" t="s">
        <v>65</v>
      </c>
      <c r="R61" s="20"/>
      <c r="S61" s="19" t="s">
        <v>102</v>
      </c>
      <c r="T61" s="20"/>
    </row>
    <row r="62" spans="1:20" ht="24.95" customHeight="1">
      <c r="A62" s="5"/>
      <c r="B62" s="75"/>
      <c r="C62" s="17"/>
      <c r="D62" s="154" t="s">
        <v>119</v>
      </c>
      <c r="E62" s="158">
        <f>SUM(E44:E60)</f>
        <v>0</v>
      </c>
      <c r="F62" s="160">
        <v>0.2</v>
      </c>
      <c r="G62" s="162">
        <f>SUM(G44:G60)</f>
        <v>0</v>
      </c>
      <c r="I62" s="35" t="s">
        <v>48</v>
      </c>
      <c r="J62" s="32">
        <f>SUM(J44:J60)</f>
        <v>0</v>
      </c>
      <c r="K62" s="35" t="s">
        <v>48</v>
      </c>
      <c r="L62" s="32">
        <f>SUM(L44:L60)</f>
        <v>0</v>
      </c>
      <c r="M62" s="35" t="s">
        <v>48</v>
      </c>
      <c r="N62" s="32">
        <f>SUM(N44:N60)</f>
        <v>0</v>
      </c>
      <c r="O62" s="35" t="s">
        <v>48</v>
      </c>
      <c r="P62" s="32">
        <f>SUM(P44:P60)</f>
        <v>0</v>
      </c>
      <c r="Q62" s="35" t="s">
        <v>48</v>
      </c>
      <c r="R62" s="32">
        <f>SUM(R44:R60)</f>
        <v>0</v>
      </c>
      <c r="S62" s="35" t="s">
        <v>48</v>
      </c>
      <c r="T62" s="32">
        <f>SUM(T44:T60)</f>
        <v>0</v>
      </c>
    </row>
    <row r="63" spans="1:20" ht="15" customHeight="1" thickBot="1">
      <c r="B63" s="75"/>
      <c r="C63" s="17"/>
      <c r="D63" s="155"/>
      <c r="E63" s="159"/>
      <c r="F63" s="161"/>
      <c r="G63" s="163"/>
      <c r="I63" s="36" t="s">
        <v>49</v>
      </c>
      <c r="J63" s="33">
        <f>J62*20%</f>
        <v>0</v>
      </c>
      <c r="K63" s="36" t="s">
        <v>49</v>
      </c>
      <c r="L63" s="33">
        <f>L62*20%</f>
        <v>0</v>
      </c>
      <c r="M63" s="36" t="s">
        <v>49</v>
      </c>
      <c r="N63" s="33">
        <f>N62*20%</f>
        <v>0</v>
      </c>
      <c r="O63" s="36" t="s">
        <v>49</v>
      </c>
      <c r="P63" s="33">
        <f>P62*20%</f>
        <v>0</v>
      </c>
      <c r="Q63" s="36" t="s">
        <v>49</v>
      </c>
      <c r="R63" s="33">
        <f>R62*20%</f>
        <v>0</v>
      </c>
      <c r="S63" s="36" t="s">
        <v>49</v>
      </c>
      <c r="T63" s="33">
        <f>T62*20%</f>
        <v>0</v>
      </c>
    </row>
    <row r="64" spans="1:20" ht="24.95" customHeight="1" thickBot="1">
      <c r="B64" s="75"/>
      <c r="C64" s="17"/>
      <c r="D64" s="64"/>
      <c r="E64" s="65"/>
      <c r="F64" s="66"/>
      <c r="G64" s="65"/>
      <c r="H64" s="83"/>
      <c r="I64" s="37" t="s">
        <v>50</v>
      </c>
      <c r="J64" s="34">
        <f>J62+J63</f>
        <v>0</v>
      </c>
      <c r="K64" s="37" t="s">
        <v>50</v>
      </c>
      <c r="L64" s="34">
        <f>L62+L63</f>
        <v>0</v>
      </c>
      <c r="M64" s="37" t="s">
        <v>50</v>
      </c>
      <c r="N64" s="34">
        <f>N62+N63</f>
        <v>0</v>
      </c>
      <c r="O64" s="37" t="s">
        <v>50</v>
      </c>
      <c r="P64" s="34">
        <f>P62+P63</f>
        <v>0</v>
      </c>
      <c r="Q64" s="37" t="s">
        <v>50</v>
      </c>
      <c r="R64" s="34">
        <f>R62+R63</f>
        <v>0</v>
      </c>
      <c r="S64" s="37" t="s">
        <v>50</v>
      </c>
      <c r="T64" s="34">
        <f>T62+T63</f>
        <v>0</v>
      </c>
    </row>
    <row r="65" spans="1:20" ht="24.95" customHeight="1" thickBot="1">
      <c r="B65" s="75"/>
      <c r="C65" s="17"/>
      <c r="D65" s="67"/>
      <c r="E65" s="68"/>
      <c r="F65" s="69"/>
      <c r="G65" s="68"/>
      <c r="H65" s="83"/>
      <c r="I65" s="70"/>
      <c r="J65" s="71"/>
      <c r="K65" s="70"/>
      <c r="L65" s="71"/>
      <c r="M65" s="70"/>
      <c r="N65" s="71"/>
      <c r="O65" s="70"/>
      <c r="P65" s="71"/>
      <c r="Q65" s="70"/>
      <c r="R65" s="71"/>
      <c r="S65" s="70"/>
      <c r="T65" s="71"/>
    </row>
    <row r="66" spans="1:20" ht="24.95" customHeight="1" thickBot="1">
      <c r="A66" s="5"/>
      <c r="B66" s="6"/>
      <c r="C66" s="7"/>
      <c r="D66" s="7"/>
      <c r="E66" s="7"/>
      <c r="F66" s="7"/>
      <c r="G66" s="7"/>
      <c r="I66" s="140" t="s">
        <v>40</v>
      </c>
      <c r="J66" s="141"/>
      <c r="K66" s="141"/>
      <c r="L66" s="141"/>
      <c r="M66" s="141"/>
      <c r="N66" s="141"/>
      <c r="O66" s="141"/>
      <c r="P66" s="141"/>
      <c r="Q66" s="141"/>
      <c r="R66" s="141"/>
      <c r="S66" s="141"/>
      <c r="T66" s="142"/>
    </row>
    <row r="67" spans="1:20" ht="24.95" customHeight="1" thickBot="1">
      <c r="I67" s="176" t="s">
        <v>41</v>
      </c>
      <c r="J67" s="177"/>
      <c r="K67" s="176" t="s">
        <v>42</v>
      </c>
      <c r="L67" s="177"/>
      <c r="M67" s="176" t="s">
        <v>43</v>
      </c>
      <c r="N67" s="177"/>
      <c r="O67" s="176" t="s">
        <v>58</v>
      </c>
      <c r="P67" s="177"/>
      <c r="Q67" s="176" t="s">
        <v>65</v>
      </c>
      <c r="R67" s="177"/>
      <c r="S67" s="176" t="s">
        <v>102</v>
      </c>
      <c r="T67" s="177"/>
    </row>
    <row r="68" spans="1:20" ht="30">
      <c r="B68" s="167" t="s">
        <v>11</v>
      </c>
      <c r="C68" s="165" t="s">
        <v>12</v>
      </c>
      <c r="D68" s="165" t="s">
        <v>79</v>
      </c>
      <c r="E68" s="165" t="s">
        <v>38</v>
      </c>
      <c r="F68" s="165" t="s">
        <v>37</v>
      </c>
      <c r="G68" s="169" t="s">
        <v>39</v>
      </c>
      <c r="I68" s="30" t="s">
        <v>44</v>
      </c>
      <c r="J68" s="58" t="s">
        <v>56</v>
      </c>
      <c r="K68" s="30" t="s">
        <v>44</v>
      </c>
      <c r="L68" s="58" t="s">
        <v>64</v>
      </c>
      <c r="M68" s="30" t="s">
        <v>44</v>
      </c>
      <c r="N68" s="58" t="s">
        <v>57</v>
      </c>
      <c r="O68" s="30" t="s">
        <v>44</v>
      </c>
      <c r="P68" s="58" t="s">
        <v>59</v>
      </c>
      <c r="Q68" s="30" t="s">
        <v>44</v>
      </c>
      <c r="R68" s="58" t="s">
        <v>66</v>
      </c>
      <c r="S68" s="30" t="s">
        <v>44</v>
      </c>
      <c r="T68" s="58" t="s">
        <v>66</v>
      </c>
    </row>
    <row r="69" spans="1:20" ht="24.95" customHeight="1" thickBot="1">
      <c r="B69" s="168"/>
      <c r="C69" s="166"/>
      <c r="D69" s="166"/>
      <c r="E69" s="166"/>
      <c r="F69" s="166"/>
      <c r="G69" s="170"/>
      <c r="I69" s="8" t="s">
        <v>45</v>
      </c>
      <c r="J69" s="38">
        <f>J42</f>
        <v>0</v>
      </c>
      <c r="K69" s="8" t="s">
        <v>45</v>
      </c>
      <c r="L69" s="38">
        <f>L42</f>
        <v>0</v>
      </c>
      <c r="M69" s="8" t="s">
        <v>45</v>
      </c>
      <c r="N69" s="38">
        <f>N42</f>
        <v>0</v>
      </c>
      <c r="O69" s="8" t="s">
        <v>45</v>
      </c>
      <c r="P69" s="38">
        <f>P42</f>
        <v>0</v>
      </c>
      <c r="Q69" s="8" t="s">
        <v>45</v>
      </c>
      <c r="R69" s="38">
        <f>R42</f>
        <v>0</v>
      </c>
      <c r="S69" s="8" t="s">
        <v>45</v>
      </c>
      <c r="T69" s="38">
        <f>T42</f>
        <v>0</v>
      </c>
    </row>
    <row r="70" spans="1:20" ht="24.95" customHeight="1" thickBot="1">
      <c r="A70" s="9"/>
      <c r="B70" s="82"/>
      <c r="C70" s="62"/>
      <c r="D70" s="21"/>
      <c r="E70" s="63"/>
      <c r="F70" s="21"/>
      <c r="G70" s="63"/>
      <c r="I70" s="11" t="s">
        <v>46</v>
      </c>
      <c r="J70" s="12" t="s">
        <v>47</v>
      </c>
      <c r="K70" s="11" t="s">
        <v>46</v>
      </c>
      <c r="L70" s="12" t="s">
        <v>47</v>
      </c>
      <c r="M70" s="11" t="s">
        <v>46</v>
      </c>
      <c r="N70" s="12" t="s">
        <v>47</v>
      </c>
      <c r="O70" s="11" t="s">
        <v>46</v>
      </c>
      <c r="P70" s="12" t="s">
        <v>47</v>
      </c>
      <c r="Q70" s="11" t="s">
        <v>46</v>
      </c>
      <c r="R70" s="12" t="s">
        <v>47</v>
      </c>
      <c r="S70" s="11" t="s">
        <v>46</v>
      </c>
      <c r="T70" s="12" t="s">
        <v>47</v>
      </c>
    </row>
    <row r="71" spans="1:20" ht="30" customHeight="1">
      <c r="B71" s="164" t="s">
        <v>85</v>
      </c>
      <c r="C71" s="130" t="s">
        <v>118</v>
      </c>
      <c r="D71" s="104" t="s">
        <v>84</v>
      </c>
      <c r="E71" s="43">
        <f>SUM(J71+L71+N71+P71+R71+T71)</f>
        <v>0</v>
      </c>
      <c r="F71" s="44">
        <v>0.2</v>
      </c>
      <c r="G71" s="45">
        <f>E71+(E71*F71)</f>
        <v>0</v>
      </c>
      <c r="H71" s="164" t="s">
        <v>85</v>
      </c>
      <c r="I71" s="39">
        <v>1</v>
      </c>
      <c r="J71" s="31">
        <f>I71*$J$69</f>
        <v>0</v>
      </c>
      <c r="K71" s="39">
        <v>1</v>
      </c>
      <c r="L71" s="31">
        <f>K71*$L$69</f>
        <v>0</v>
      </c>
      <c r="M71" s="39">
        <v>1</v>
      </c>
      <c r="N71" s="31">
        <f>M71*$N$69</f>
        <v>0</v>
      </c>
      <c r="O71" s="39">
        <v>1</v>
      </c>
      <c r="P71" s="31">
        <f>O71*$P$69</f>
        <v>0</v>
      </c>
      <c r="Q71" s="39">
        <v>1</v>
      </c>
      <c r="R71" s="31">
        <f>Q71*$R$69</f>
        <v>0</v>
      </c>
      <c r="S71" s="39">
        <v>1</v>
      </c>
      <c r="T71" s="31">
        <f>S71*$R$69</f>
        <v>0</v>
      </c>
    </row>
    <row r="72" spans="1:20" ht="30" customHeight="1">
      <c r="B72" s="156"/>
      <c r="C72" s="131"/>
      <c r="D72" s="74" t="s">
        <v>87</v>
      </c>
      <c r="E72" s="13">
        <f t="shared" ref="E72:E80" si="25">SUM(J72+L72+N72+P72+R72+T72)</f>
        <v>0</v>
      </c>
      <c r="F72" s="14">
        <v>0.2</v>
      </c>
      <c r="G72" s="15">
        <f t="shared" ref="G72:G80" si="26">E72+(E72*F72)</f>
        <v>0</v>
      </c>
      <c r="H72" s="156"/>
      <c r="I72" s="40">
        <v>1</v>
      </c>
      <c r="J72" s="31">
        <f t="shared" ref="J72:J80" si="27">I72*$J$69</f>
        <v>0</v>
      </c>
      <c r="K72" s="40">
        <v>1</v>
      </c>
      <c r="L72" s="31">
        <f t="shared" ref="L72:L80" si="28">K72*$L$69</f>
        <v>0</v>
      </c>
      <c r="M72" s="40">
        <v>1</v>
      </c>
      <c r="N72" s="31">
        <f t="shared" ref="N72:N80" si="29">M72*$N$69</f>
        <v>0</v>
      </c>
      <c r="O72" s="40">
        <v>1</v>
      </c>
      <c r="P72" s="31">
        <f t="shared" ref="P72:P80" si="30">O72*$P$69</f>
        <v>0</v>
      </c>
      <c r="Q72" s="40">
        <v>1</v>
      </c>
      <c r="R72" s="31">
        <f t="shared" ref="R72:R80" si="31">Q72*$R$69</f>
        <v>0</v>
      </c>
      <c r="S72" s="40">
        <v>1</v>
      </c>
      <c r="T72" s="31">
        <f t="shared" ref="T72:T80" si="32">S72*$R$69</f>
        <v>0</v>
      </c>
    </row>
    <row r="73" spans="1:20" ht="30" customHeight="1">
      <c r="B73" s="156"/>
      <c r="C73" s="131"/>
      <c r="D73" s="74" t="s">
        <v>86</v>
      </c>
      <c r="E73" s="13">
        <f t="shared" si="25"/>
        <v>0</v>
      </c>
      <c r="F73" s="14">
        <v>0.2</v>
      </c>
      <c r="G73" s="15">
        <f t="shared" si="26"/>
        <v>0</v>
      </c>
      <c r="H73" s="156"/>
      <c r="I73" s="39">
        <v>1</v>
      </c>
      <c r="J73" s="31">
        <f t="shared" si="27"/>
        <v>0</v>
      </c>
      <c r="K73" s="39">
        <v>1</v>
      </c>
      <c r="L73" s="31">
        <f t="shared" si="28"/>
        <v>0</v>
      </c>
      <c r="M73" s="39">
        <v>1</v>
      </c>
      <c r="N73" s="31">
        <f t="shared" si="29"/>
        <v>0</v>
      </c>
      <c r="O73" s="39">
        <v>1</v>
      </c>
      <c r="P73" s="31">
        <f t="shared" si="30"/>
        <v>0</v>
      </c>
      <c r="Q73" s="39">
        <v>1</v>
      </c>
      <c r="R73" s="31">
        <f t="shared" si="31"/>
        <v>0</v>
      </c>
      <c r="S73" s="39">
        <v>1</v>
      </c>
      <c r="T73" s="31">
        <f t="shared" si="32"/>
        <v>0</v>
      </c>
    </row>
    <row r="74" spans="1:20" ht="30" customHeight="1">
      <c r="B74" s="156"/>
      <c r="C74" s="131"/>
      <c r="D74" s="74" t="s">
        <v>33</v>
      </c>
      <c r="E74" s="13">
        <f t="shared" si="25"/>
        <v>0</v>
      </c>
      <c r="F74" s="14">
        <v>0.2</v>
      </c>
      <c r="G74" s="15">
        <f t="shared" si="26"/>
        <v>0</v>
      </c>
      <c r="H74" s="156"/>
      <c r="I74" s="40">
        <v>1</v>
      </c>
      <c r="J74" s="31">
        <f t="shared" si="27"/>
        <v>0</v>
      </c>
      <c r="K74" s="40">
        <v>1</v>
      </c>
      <c r="L74" s="31">
        <f t="shared" si="28"/>
        <v>0</v>
      </c>
      <c r="M74" s="40">
        <v>1</v>
      </c>
      <c r="N74" s="31">
        <f t="shared" si="29"/>
        <v>0</v>
      </c>
      <c r="O74" s="40">
        <v>1</v>
      </c>
      <c r="P74" s="31">
        <f t="shared" si="30"/>
        <v>0</v>
      </c>
      <c r="Q74" s="40">
        <v>1</v>
      </c>
      <c r="R74" s="31">
        <f t="shared" si="31"/>
        <v>0</v>
      </c>
      <c r="S74" s="40">
        <v>1</v>
      </c>
      <c r="T74" s="31">
        <f t="shared" si="32"/>
        <v>0</v>
      </c>
    </row>
    <row r="75" spans="1:20" ht="30" customHeight="1">
      <c r="B75" s="156"/>
      <c r="C75" s="131"/>
      <c r="D75" s="74" t="s">
        <v>88</v>
      </c>
      <c r="E75" s="13">
        <f t="shared" si="25"/>
        <v>0</v>
      </c>
      <c r="F75" s="14">
        <v>0.2</v>
      </c>
      <c r="G75" s="15">
        <f t="shared" si="26"/>
        <v>0</v>
      </c>
      <c r="H75" s="156"/>
      <c r="I75" s="39">
        <v>1</v>
      </c>
      <c r="J75" s="31">
        <f t="shared" si="27"/>
        <v>0</v>
      </c>
      <c r="K75" s="39">
        <v>1</v>
      </c>
      <c r="L75" s="31">
        <f t="shared" si="28"/>
        <v>0</v>
      </c>
      <c r="M75" s="39">
        <v>1</v>
      </c>
      <c r="N75" s="31">
        <f t="shared" si="29"/>
        <v>0</v>
      </c>
      <c r="O75" s="39">
        <v>1</v>
      </c>
      <c r="P75" s="31">
        <f t="shared" si="30"/>
        <v>0</v>
      </c>
      <c r="Q75" s="39">
        <v>1</v>
      </c>
      <c r="R75" s="31">
        <f t="shared" si="31"/>
        <v>0</v>
      </c>
      <c r="S75" s="39">
        <v>1</v>
      </c>
      <c r="T75" s="31">
        <f t="shared" si="32"/>
        <v>0</v>
      </c>
    </row>
    <row r="76" spans="1:20" ht="30" customHeight="1">
      <c r="B76" s="156"/>
      <c r="C76" s="131"/>
      <c r="D76" s="105" t="s">
        <v>89</v>
      </c>
      <c r="E76" s="13">
        <f t="shared" si="25"/>
        <v>0</v>
      </c>
      <c r="F76" s="14">
        <v>0.2</v>
      </c>
      <c r="G76" s="15">
        <f t="shared" si="26"/>
        <v>0</v>
      </c>
      <c r="H76" s="156"/>
      <c r="I76" s="40">
        <v>1</v>
      </c>
      <c r="J76" s="31">
        <f t="shared" si="27"/>
        <v>0</v>
      </c>
      <c r="K76" s="40">
        <v>1</v>
      </c>
      <c r="L76" s="31">
        <f t="shared" si="28"/>
        <v>0</v>
      </c>
      <c r="M76" s="40">
        <v>1</v>
      </c>
      <c r="N76" s="31">
        <f t="shared" si="29"/>
        <v>0</v>
      </c>
      <c r="O76" s="40">
        <v>1</v>
      </c>
      <c r="P76" s="31">
        <f t="shared" si="30"/>
        <v>0</v>
      </c>
      <c r="Q76" s="40">
        <v>1</v>
      </c>
      <c r="R76" s="31">
        <f t="shared" si="31"/>
        <v>0</v>
      </c>
      <c r="S76" s="40">
        <v>1</v>
      </c>
      <c r="T76" s="31">
        <f t="shared" si="32"/>
        <v>0</v>
      </c>
    </row>
    <row r="77" spans="1:20" ht="30" customHeight="1">
      <c r="B77" s="156"/>
      <c r="C77" s="131"/>
      <c r="D77" s="105" t="s">
        <v>35</v>
      </c>
      <c r="E77" s="13">
        <f t="shared" si="25"/>
        <v>0</v>
      </c>
      <c r="F77" s="14">
        <v>0.2</v>
      </c>
      <c r="G77" s="15">
        <f t="shared" si="26"/>
        <v>0</v>
      </c>
      <c r="H77" s="156"/>
      <c r="I77" s="39">
        <v>1</v>
      </c>
      <c r="J77" s="31">
        <f t="shared" si="27"/>
        <v>0</v>
      </c>
      <c r="K77" s="39">
        <v>1</v>
      </c>
      <c r="L77" s="31">
        <f t="shared" si="28"/>
        <v>0</v>
      </c>
      <c r="M77" s="39">
        <v>1</v>
      </c>
      <c r="N77" s="31">
        <f t="shared" si="29"/>
        <v>0</v>
      </c>
      <c r="O77" s="39">
        <v>1</v>
      </c>
      <c r="P77" s="31">
        <f t="shared" si="30"/>
        <v>0</v>
      </c>
      <c r="Q77" s="39">
        <v>1</v>
      </c>
      <c r="R77" s="31">
        <f t="shared" si="31"/>
        <v>0</v>
      </c>
      <c r="S77" s="39">
        <v>1</v>
      </c>
      <c r="T77" s="31">
        <f t="shared" si="32"/>
        <v>0</v>
      </c>
    </row>
    <row r="78" spans="1:20" ht="30" customHeight="1">
      <c r="B78" s="171"/>
      <c r="C78" s="172"/>
      <c r="D78" s="105" t="s">
        <v>36</v>
      </c>
      <c r="E78" s="13">
        <f t="shared" si="25"/>
        <v>0</v>
      </c>
      <c r="F78" s="14">
        <v>0.2</v>
      </c>
      <c r="G78" s="15">
        <f t="shared" si="26"/>
        <v>0</v>
      </c>
      <c r="H78" s="171"/>
      <c r="I78" s="40">
        <v>1</v>
      </c>
      <c r="J78" s="31">
        <f t="shared" si="27"/>
        <v>0</v>
      </c>
      <c r="K78" s="40">
        <v>1</v>
      </c>
      <c r="L78" s="31">
        <f t="shared" si="28"/>
        <v>0</v>
      </c>
      <c r="M78" s="40">
        <v>1</v>
      </c>
      <c r="N78" s="31">
        <f t="shared" si="29"/>
        <v>0</v>
      </c>
      <c r="O78" s="40">
        <v>1</v>
      </c>
      <c r="P78" s="31">
        <f t="shared" si="30"/>
        <v>0</v>
      </c>
      <c r="Q78" s="40">
        <v>1</v>
      </c>
      <c r="R78" s="31">
        <f t="shared" si="31"/>
        <v>0</v>
      </c>
      <c r="S78" s="40">
        <v>1</v>
      </c>
      <c r="T78" s="31">
        <f t="shared" si="32"/>
        <v>0</v>
      </c>
    </row>
    <row r="79" spans="1:20" ht="30" customHeight="1">
      <c r="B79" s="171"/>
      <c r="C79" s="172"/>
      <c r="D79" s="105" t="s">
        <v>20</v>
      </c>
      <c r="E79" s="13">
        <f t="shared" si="25"/>
        <v>0</v>
      </c>
      <c r="F79" s="14">
        <v>0.2</v>
      </c>
      <c r="G79" s="15">
        <f t="shared" si="26"/>
        <v>0</v>
      </c>
      <c r="H79" s="171"/>
      <c r="I79" s="39">
        <v>1</v>
      </c>
      <c r="J79" s="31">
        <f t="shared" si="27"/>
        <v>0</v>
      </c>
      <c r="K79" s="39">
        <v>1</v>
      </c>
      <c r="L79" s="31">
        <f t="shared" si="28"/>
        <v>0</v>
      </c>
      <c r="M79" s="39">
        <v>1</v>
      </c>
      <c r="N79" s="31">
        <f t="shared" si="29"/>
        <v>0</v>
      </c>
      <c r="O79" s="39">
        <v>1</v>
      </c>
      <c r="P79" s="31">
        <f t="shared" si="30"/>
        <v>0</v>
      </c>
      <c r="Q79" s="39">
        <v>1</v>
      </c>
      <c r="R79" s="31">
        <f t="shared" si="31"/>
        <v>0</v>
      </c>
      <c r="S79" s="39">
        <v>1</v>
      </c>
      <c r="T79" s="31">
        <f t="shared" si="32"/>
        <v>0</v>
      </c>
    </row>
    <row r="80" spans="1:20" ht="30" customHeight="1" thickBot="1">
      <c r="B80" s="157"/>
      <c r="C80" s="132"/>
      <c r="D80" s="106" t="s">
        <v>21</v>
      </c>
      <c r="E80" s="46">
        <f t="shared" si="25"/>
        <v>0</v>
      </c>
      <c r="F80" s="14">
        <v>0.2</v>
      </c>
      <c r="G80" s="25">
        <f t="shared" si="26"/>
        <v>0</v>
      </c>
      <c r="H80" s="157"/>
      <c r="I80" s="40">
        <v>1</v>
      </c>
      <c r="J80" s="31">
        <f t="shared" si="27"/>
        <v>0</v>
      </c>
      <c r="K80" s="40">
        <v>1</v>
      </c>
      <c r="L80" s="31">
        <f t="shared" si="28"/>
        <v>0</v>
      </c>
      <c r="M80" s="40">
        <v>1</v>
      </c>
      <c r="N80" s="31">
        <f t="shared" si="29"/>
        <v>0</v>
      </c>
      <c r="O80" s="40">
        <v>1</v>
      </c>
      <c r="P80" s="31">
        <f t="shared" si="30"/>
        <v>0</v>
      </c>
      <c r="Q80" s="40">
        <v>1</v>
      </c>
      <c r="R80" s="31">
        <f t="shared" si="31"/>
        <v>0</v>
      </c>
      <c r="S80" s="40">
        <v>1</v>
      </c>
      <c r="T80" s="31">
        <f t="shared" si="32"/>
        <v>0</v>
      </c>
    </row>
    <row r="81" spans="1:20" ht="30" customHeight="1" thickBot="1">
      <c r="B81" s="59"/>
      <c r="C81" s="60"/>
      <c r="D81" s="5"/>
      <c r="E81" s="5"/>
      <c r="F81" s="5"/>
      <c r="G81" s="5"/>
      <c r="I81" s="19" t="s">
        <v>41</v>
      </c>
      <c r="J81" s="20"/>
      <c r="K81" s="19" t="s">
        <v>42</v>
      </c>
      <c r="L81" s="20"/>
      <c r="M81" s="19" t="s">
        <v>43</v>
      </c>
      <c r="N81" s="20"/>
      <c r="O81" s="19" t="s">
        <v>58</v>
      </c>
      <c r="P81" s="20"/>
      <c r="Q81" s="19" t="s">
        <v>65</v>
      </c>
      <c r="R81" s="20"/>
      <c r="S81" s="19" t="s">
        <v>102</v>
      </c>
      <c r="T81" s="20"/>
    </row>
    <row r="82" spans="1:20" ht="24.95" customHeight="1">
      <c r="A82" s="5"/>
      <c r="B82" s="75"/>
      <c r="C82" s="17"/>
      <c r="D82" s="154" t="s">
        <v>90</v>
      </c>
      <c r="E82" s="158">
        <f>SUM(E71:E80)</f>
        <v>0</v>
      </c>
      <c r="F82" s="160">
        <v>0.2</v>
      </c>
      <c r="G82" s="162">
        <f>SUM(G71:G80)</f>
        <v>0</v>
      </c>
      <c r="I82" s="35" t="s">
        <v>48</v>
      </c>
      <c r="J82" s="32">
        <f>SUM(J71:J80)</f>
        <v>0</v>
      </c>
      <c r="K82" s="35" t="s">
        <v>48</v>
      </c>
      <c r="L82" s="32">
        <f>SUM(L71:L80)</f>
        <v>0</v>
      </c>
      <c r="M82" s="35" t="s">
        <v>48</v>
      </c>
      <c r="N82" s="32">
        <f>SUM(N71:N80)</f>
        <v>0</v>
      </c>
      <c r="O82" s="35" t="s">
        <v>48</v>
      </c>
      <c r="P82" s="32">
        <f>SUM(P71:P80)</f>
        <v>0</v>
      </c>
      <c r="Q82" s="35" t="s">
        <v>48</v>
      </c>
      <c r="R82" s="32">
        <f>SUM(R71:R80)</f>
        <v>0</v>
      </c>
      <c r="S82" s="35" t="s">
        <v>48</v>
      </c>
      <c r="T82" s="32">
        <f>SUM(T71:T80)</f>
        <v>0</v>
      </c>
    </row>
    <row r="83" spans="1:20" ht="15" customHeight="1" thickBot="1">
      <c r="B83" s="75"/>
      <c r="C83" s="17"/>
      <c r="D83" s="155"/>
      <c r="E83" s="159"/>
      <c r="F83" s="161"/>
      <c r="G83" s="163"/>
      <c r="I83" s="36" t="s">
        <v>49</v>
      </c>
      <c r="J83" s="33">
        <f>J82*20%</f>
        <v>0</v>
      </c>
      <c r="K83" s="36" t="s">
        <v>49</v>
      </c>
      <c r="L83" s="33">
        <f>L82*20%</f>
        <v>0</v>
      </c>
      <c r="M83" s="36" t="s">
        <v>49</v>
      </c>
      <c r="N83" s="33">
        <f>N82*20%</f>
        <v>0</v>
      </c>
      <c r="O83" s="36" t="s">
        <v>49</v>
      </c>
      <c r="P83" s="33">
        <f>P82*20%</f>
        <v>0</v>
      </c>
      <c r="Q83" s="36" t="s">
        <v>49</v>
      </c>
      <c r="R83" s="33">
        <f>R82*20%</f>
        <v>0</v>
      </c>
      <c r="S83" s="36" t="s">
        <v>49</v>
      </c>
      <c r="T83" s="33">
        <f>T82*20%</f>
        <v>0</v>
      </c>
    </row>
    <row r="84" spans="1:20" ht="24.95" customHeight="1" thickBot="1">
      <c r="B84" s="75"/>
      <c r="C84" s="17"/>
      <c r="D84" s="64"/>
      <c r="E84" s="65"/>
      <c r="F84" s="66"/>
      <c r="G84" s="65"/>
      <c r="H84" s="83"/>
      <c r="I84" s="37" t="s">
        <v>50</v>
      </c>
      <c r="J84" s="34">
        <f>J82+J83</f>
        <v>0</v>
      </c>
      <c r="K84" s="37" t="s">
        <v>50</v>
      </c>
      <c r="L84" s="34">
        <f>L82+L83</f>
        <v>0</v>
      </c>
      <c r="M84" s="37" t="s">
        <v>50</v>
      </c>
      <c r="N84" s="34">
        <f>N82+N83</f>
        <v>0</v>
      </c>
      <c r="O84" s="37" t="s">
        <v>50</v>
      </c>
      <c r="P84" s="34">
        <f>P82+P83</f>
        <v>0</v>
      </c>
      <c r="Q84" s="37" t="s">
        <v>50</v>
      </c>
      <c r="R84" s="34">
        <f>R82+R83</f>
        <v>0</v>
      </c>
      <c r="S84" s="37" t="s">
        <v>50</v>
      </c>
      <c r="T84" s="34">
        <f>T82+T83</f>
        <v>0</v>
      </c>
    </row>
    <row r="85" spans="1:20" ht="24.95" customHeight="1" thickBot="1">
      <c r="B85" s="75"/>
      <c r="C85" s="17"/>
      <c r="D85" s="67"/>
      <c r="E85" s="68"/>
      <c r="F85" s="69"/>
      <c r="G85" s="68"/>
      <c r="H85" s="83"/>
      <c r="I85" s="70"/>
      <c r="J85" s="71"/>
      <c r="K85" s="70"/>
      <c r="L85" s="71"/>
      <c r="M85" s="70"/>
      <c r="N85" s="71"/>
      <c r="O85" s="70"/>
      <c r="P85" s="71"/>
      <c r="Q85" s="70"/>
      <c r="R85" s="71"/>
      <c r="S85" s="70"/>
      <c r="T85" s="71"/>
    </row>
    <row r="86" spans="1:20" ht="24.95" customHeight="1" thickBot="1">
      <c r="A86" s="5"/>
      <c r="B86" s="6"/>
      <c r="C86" s="7"/>
      <c r="D86" s="7"/>
      <c r="E86" s="7"/>
      <c r="F86" s="7"/>
      <c r="G86" s="7"/>
      <c r="I86" s="140" t="s">
        <v>40</v>
      </c>
      <c r="J86" s="141"/>
      <c r="K86" s="141"/>
      <c r="L86" s="141"/>
      <c r="M86" s="141"/>
      <c r="N86" s="141"/>
      <c r="O86" s="141"/>
      <c r="P86" s="141"/>
      <c r="Q86" s="141"/>
      <c r="R86" s="141"/>
      <c r="S86" s="141"/>
      <c r="T86" s="142"/>
    </row>
    <row r="87" spans="1:20" ht="24.95" customHeight="1" thickBot="1">
      <c r="I87" s="176" t="s">
        <v>41</v>
      </c>
      <c r="J87" s="177"/>
      <c r="K87" s="176" t="s">
        <v>42</v>
      </c>
      <c r="L87" s="177"/>
      <c r="M87" s="176" t="s">
        <v>43</v>
      </c>
      <c r="N87" s="177"/>
      <c r="O87" s="176" t="s">
        <v>58</v>
      </c>
      <c r="P87" s="177"/>
      <c r="Q87" s="176" t="s">
        <v>65</v>
      </c>
      <c r="R87" s="177"/>
      <c r="S87" s="176" t="s">
        <v>102</v>
      </c>
      <c r="T87" s="177"/>
    </row>
    <row r="88" spans="1:20" ht="30">
      <c r="B88" s="167" t="s">
        <v>11</v>
      </c>
      <c r="C88" s="165" t="s">
        <v>12</v>
      </c>
      <c r="D88" s="165" t="s">
        <v>72</v>
      </c>
      <c r="E88" s="165" t="s">
        <v>38</v>
      </c>
      <c r="F88" s="165" t="s">
        <v>37</v>
      </c>
      <c r="G88" s="169" t="s">
        <v>39</v>
      </c>
      <c r="I88" s="30" t="s">
        <v>44</v>
      </c>
      <c r="J88" s="58" t="s">
        <v>56</v>
      </c>
      <c r="K88" s="30" t="s">
        <v>44</v>
      </c>
      <c r="L88" s="58" t="s">
        <v>64</v>
      </c>
      <c r="M88" s="30" t="s">
        <v>44</v>
      </c>
      <c r="N88" s="58" t="s">
        <v>57</v>
      </c>
      <c r="O88" s="30" t="s">
        <v>44</v>
      </c>
      <c r="P88" s="58" t="s">
        <v>59</v>
      </c>
      <c r="Q88" s="30" t="s">
        <v>44</v>
      </c>
      <c r="R88" s="58" t="s">
        <v>66</v>
      </c>
      <c r="S88" s="30" t="s">
        <v>44</v>
      </c>
      <c r="T88" s="58" t="s">
        <v>66</v>
      </c>
    </row>
    <row r="89" spans="1:20" ht="24.95" customHeight="1" thickBot="1">
      <c r="B89" s="168"/>
      <c r="C89" s="166"/>
      <c r="D89" s="166"/>
      <c r="E89" s="166"/>
      <c r="F89" s="166"/>
      <c r="G89" s="170"/>
      <c r="I89" s="8" t="s">
        <v>45</v>
      </c>
      <c r="J89" s="38">
        <f>J69</f>
        <v>0</v>
      </c>
      <c r="K89" s="8" t="s">
        <v>45</v>
      </c>
      <c r="L89" s="38">
        <f>L69</f>
        <v>0</v>
      </c>
      <c r="M89" s="8" t="s">
        <v>45</v>
      </c>
      <c r="N89" s="38">
        <f>N69</f>
        <v>0</v>
      </c>
      <c r="O89" s="8" t="s">
        <v>45</v>
      </c>
      <c r="P89" s="38">
        <f>P69</f>
        <v>0</v>
      </c>
      <c r="Q89" s="8" t="s">
        <v>45</v>
      </c>
      <c r="R89" s="38">
        <f>R69</f>
        <v>0</v>
      </c>
      <c r="S89" s="8" t="s">
        <v>45</v>
      </c>
      <c r="T89" s="38">
        <f>T69</f>
        <v>0</v>
      </c>
    </row>
    <row r="90" spans="1:20" ht="24.95" customHeight="1" thickBot="1">
      <c r="A90" s="9"/>
      <c r="B90" s="82"/>
      <c r="C90" s="62"/>
      <c r="D90" s="21"/>
      <c r="E90" s="63"/>
      <c r="F90" s="21"/>
      <c r="G90" s="63"/>
      <c r="I90" s="11" t="s">
        <v>46</v>
      </c>
      <c r="J90" s="12" t="s">
        <v>47</v>
      </c>
      <c r="K90" s="11" t="s">
        <v>46</v>
      </c>
      <c r="L90" s="12" t="s">
        <v>47</v>
      </c>
      <c r="M90" s="11" t="s">
        <v>46</v>
      </c>
      <c r="N90" s="12" t="s">
        <v>47</v>
      </c>
      <c r="O90" s="11" t="s">
        <v>46</v>
      </c>
      <c r="P90" s="12" t="s">
        <v>47</v>
      </c>
      <c r="Q90" s="11" t="s">
        <v>46</v>
      </c>
      <c r="R90" s="12" t="s">
        <v>47</v>
      </c>
      <c r="S90" s="11" t="s">
        <v>46</v>
      </c>
      <c r="T90" s="12" t="s">
        <v>47</v>
      </c>
    </row>
    <row r="91" spans="1:20" ht="30" customHeight="1">
      <c r="B91" s="164" t="s">
        <v>9</v>
      </c>
      <c r="C91" s="130" t="s">
        <v>120</v>
      </c>
      <c r="D91" s="104" t="s">
        <v>91</v>
      </c>
      <c r="E91" s="43">
        <f>SUM(J91+L91+N91+P91+R91+T91)</f>
        <v>0</v>
      </c>
      <c r="F91" s="44">
        <v>0.2</v>
      </c>
      <c r="G91" s="45">
        <f>E91+(E91*F91)</f>
        <v>0</v>
      </c>
      <c r="H91" s="164" t="s">
        <v>9</v>
      </c>
      <c r="I91" s="39">
        <v>1</v>
      </c>
      <c r="J91" s="31">
        <f>I91*$J$89</f>
        <v>0</v>
      </c>
      <c r="K91" s="39">
        <v>1</v>
      </c>
      <c r="L91" s="31">
        <f>K91*$L$89</f>
        <v>0</v>
      </c>
      <c r="M91" s="39">
        <v>1</v>
      </c>
      <c r="N91" s="31">
        <f>M91*$N$89</f>
        <v>0</v>
      </c>
      <c r="O91" s="39">
        <v>1</v>
      </c>
      <c r="P91" s="31">
        <f>O91*$P$89</f>
        <v>0</v>
      </c>
      <c r="Q91" s="39">
        <v>1</v>
      </c>
      <c r="R91" s="31">
        <f>Q91*$R$89</f>
        <v>0</v>
      </c>
      <c r="S91" s="39">
        <v>1</v>
      </c>
      <c r="T91" s="31">
        <f>S91*$R$89</f>
        <v>0</v>
      </c>
    </row>
    <row r="92" spans="1:20" ht="30" customHeight="1">
      <c r="B92" s="156"/>
      <c r="C92" s="131"/>
      <c r="D92" s="74" t="s">
        <v>22</v>
      </c>
      <c r="E92" s="13">
        <f t="shared" ref="E92:E100" si="33">SUM(J92+L92+N92+P92+R92+T92)</f>
        <v>0</v>
      </c>
      <c r="F92" s="14">
        <v>0.2</v>
      </c>
      <c r="G92" s="15">
        <f t="shared" ref="G92:G100" si="34">E92+(E92*F92)</f>
        <v>0</v>
      </c>
      <c r="H92" s="156"/>
      <c r="I92" s="40">
        <v>1</v>
      </c>
      <c r="J92" s="31">
        <f t="shared" ref="J92:J100" si="35">I92*$J$89</f>
        <v>0</v>
      </c>
      <c r="K92" s="40">
        <v>1</v>
      </c>
      <c r="L92" s="31">
        <f t="shared" ref="L92:L100" si="36">K92*$L$89</f>
        <v>0</v>
      </c>
      <c r="M92" s="40">
        <v>1</v>
      </c>
      <c r="N92" s="31">
        <f t="shared" ref="N92:N100" si="37">M92*$N$89</f>
        <v>0</v>
      </c>
      <c r="O92" s="40">
        <v>1</v>
      </c>
      <c r="P92" s="31">
        <f t="shared" ref="P92:P100" si="38">O92*$P$89</f>
        <v>0</v>
      </c>
      <c r="Q92" s="40">
        <v>1</v>
      </c>
      <c r="R92" s="31">
        <f t="shared" ref="R92:R100" si="39">Q92*$R$89</f>
        <v>0</v>
      </c>
      <c r="S92" s="40">
        <v>1</v>
      </c>
      <c r="T92" s="31">
        <f t="shared" ref="T92:T100" si="40">S92*$R$89</f>
        <v>0</v>
      </c>
    </row>
    <row r="93" spans="1:20" ht="30" customHeight="1">
      <c r="B93" s="156"/>
      <c r="C93" s="131"/>
      <c r="D93" s="74" t="s">
        <v>23</v>
      </c>
      <c r="E93" s="13">
        <f t="shared" si="33"/>
        <v>0</v>
      </c>
      <c r="F93" s="14">
        <v>0.2</v>
      </c>
      <c r="G93" s="15">
        <f t="shared" si="34"/>
        <v>0</v>
      </c>
      <c r="H93" s="156"/>
      <c r="I93" s="39">
        <v>1</v>
      </c>
      <c r="J93" s="31">
        <f t="shared" si="35"/>
        <v>0</v>
      </c>
      <c r="K93" s="39">
        <v>1</v>
      </c>
      <c r="L93" s="31">
        <f t="shared" si="36"/>
        <v>0</v>
      </c>
      <c r="M93" s="39">
        <v>1</v>
      </c>
      <c r="N93" s="31">
        <f t="shared" si="37"/>
        <v>0</v>
      </c>
      <c r="O93" s="39">
        <v>1</v>
      </c>
      <c r="P93" s="31">
        <f t="shared" si="38"/>
        <v>0</v>
      </c>
      <c r="Q93" s="39">
        <v>1</v>
      </c>
      <c r="R93" s="31">
        <f t="shared" si="39"/>
        <v>0</v>
      </c>
      <c r="S93" s="39">
        <v>1</v>
      </c>
      <c r="T93" s="31">
        <f t="shared" si="40"/>
        <v>0</v>
      </c>
    </row>
    <row r="94" spans="1:20" ht="30" customHeight="1">
      <c r="B94" s="156"/>
      <c r="C94" s="131"/>
      <c r="D94" s="74" t="s">
        <v>24</v>
      </c>
      <c r="E94" s="13">
        <f t="shared" si="33"/>
        <v>0</v>
      </c>
      <c r="F94" s="14">
        <v>0.2</v>
      </c>
      <c r="G94" s="15">
        <f t="shared" si="34"/>
        <v>0</v>
      </c>
      <c r="H94" s="156"/>
      <c r="I94" s="40">
        <v>1</v>
      </c>
      <c r="J94" s="31">
        <f t="shared" si="35"/>
        <v>0</v>
      </c>
      <c r="K94" s="40">
        <v>1</v>
      </c>
      <c r="L94" s="31">
        <f t="shared" si="36"/>
        <v>0</v>
      </c>
      <c r="M94" s="40">
        <v>1</v>
      </c>
      <c r="N94" s="31">
        <f t="shared" si="37"/>
        <v>0</v>
      </c>
      <c r="O94" s="40">
        <v>1</v>
      </c>
      <c r="P94" s="31">
        <f t="shared" si="38"/>
        <v>0</v>
      </c>
      <c r="Q94" s="40">
        <v>1</v>
      </c>
      <c r="R94" s="31">
        <f t="shared" si="39"/>
        <v>0</v>
      </c>
      <c r="S94" s="40">
        <v>1</v>
      </c>
      <c r="T94" s="31">
        <f t="shared" si="40"/>
        <v>0</v>
      </c>
    </row>
    <row r="95" spans="1:20" ht="30" customHeight="1">
      <c r="B95" s="156"/>
      <c r="C95" s="131"/>
      <c r="D95" s="74" t="s">
        <v>25</v>
      </c>
      <c r="E95" s="13">
        <f t="shared" si="33"/>
        <v>0</v>
      </c>
      <c r="F95" s="14">
        <v>0.2</v>
      </c>
      <c r="G95" s="15">
        <f t="shared" si="34"/>
        <v>0</v>
      </c>
      <c r="H95" s="156"/>
      <c r="I95" s="39">
        <v>1</v>
      </c>
      <c r="J95" s="31">
        <f t="shared" si="35"/>
        <v>0</v>
      </c>
      <c r="K95" s="39">
        <v>1</v>
      </c>
      <c r="L95" s="31">
        <f t="shared" si="36"/>
        <v>0</v>
      </c>
      <c r="M95" s="39">
        <v>1</v>
      </c>
      <c r="N95" s="31">
        <f t="shared" si="37"/>
        <v>0</v>
      </c>
      <c r="O95" s="39">
        <v>1</v>
      </c>
      <c r="P95" s="31">
        <f t="shared" si="38"/>
        <v>0</v>
      </c>
      <c r="Q95" s="39">
        <v>1</v>
      </c>
      <c r="R95" s="31">
        <f t="shared" si="39"/>
        <v>0</v>
      </c>
      <c r="S95" s="39">
        <v>1</v>
      </c>
      <c r="T95" s="31">
        <f t="shared" si="40"/>
        <v>0</v>
      </c>
    </row>
    <row r="96" spans="1:20" ht="30" customHeight="1">
      <c r="B96" s="156"/>
      <c r="C96" s="131"/>
      <c r="D96" s="105" t="s">
        <v>92</v>
      </c>
      <c r="E96" s="13">
        <f t="shared" si="33"/>
        <v>0</v>
      </c>
      <c r="F96" s="14">
        <v>0.2</v>
      </c>
      <c r="G96" s="15">
        <f t="shared" si="34"/>
        <v>0</v>
      </c>
      <c r="H96" s="156"/>
      <c r="I96" s="40">
        <v>1</v>
      </c>
      <c r="J96" s="31">
        <f t="shared" si="35"/>
        <v>0</v>
      </c>
      <c r="K96" s="40">
        <v>1</v>
      </c>
      <c r="L96" s="31">
        <f t="shared" si="36"/>
        <v>0</v>
      </c>
      <c r="M96" s="40">
        <v>1</v>
      </c>
      <c r="N96" s="31">
        <f t="shared" si="37"/>
        <v>0</v>
      </c>
      <c r="O96" s="40">
        <v>1</v>
      </c>
      <c r="P96" s="31">
        <f t="shared" si="38"/>
        <v>0</v>
      </c>
      <c r="Q96" s="40">
        <v>1</v>
      </c>
      <c r="R96" s="31">
        <f t="shared" si="39"/>
        <v>0</v>
      </c>
      <c r="S96" s="40">
        <v>1</v>
      </c>
      <c r="T96" s="31">
        <f t="shared" si="40"/>
        <v>0</v>
      </c>
    </row>
    <row r="97" spans="1:20" ht="30" customHeight="1">
      <c r="B97" s="156"/>
      <c r="C97" s="131"/>
      <c r="D97" s="105" t="s">
        <v>26</v>
      </c>
      <c r="E97" s="13">
        <f t="shared" si="33"/>
        <v>0</v>
      </c>
      <c r="F97" s="14">
        <v>0.2</v>
      </c>
      <c r="G97" s="15">
        <f t="shared" si="34"/>
        <v>0</v>
      </c>
      <c r="H97" s="156"/>
      <c r="I97" s="39">
        <v>1</v>
      </c>
      <c r="J97" s="31">
        <f t="shared" si="35"/>
        <v>0</v>
      </c>
      <c r="K97" s="39">
        <v>1</v>
      </c>
      <c r="L97" s="31">
        <f t="shared" si="36"/>
        <v>0</v>
      </c>
      <c r="M97" s="39">
        <v>1</v>
      </c>
      <c r="N97" s="31">
        <f t="shared" si="37"/>
        <v>0</v>
      </c>
      <c r="O97" s="39">
        <v>1</v>
      </c>
      <c r="P97" s="31">
        <f t="shared" si="38"/>
        <v>0</v>
      </c>
      <c r="Q97" s="39">
        <v>1</v>
      </c>
      <c r="R97" s="31">
        <f t="shared" si="39"/>
        <v>0</v>
      </c>
      <c r="S97" s="39">
        <v>1</v>
      </c>
      <c r="T97" s="31">
        <f t="shared" si="40"/>
        <v>0</v>
      </c>
    </row>
    <row r="98" spans="1:20" ht="30" customHeight="1">
      <c r="B98" s="171"/>
      <c r="C98" s="172"/>
      <c r="D98" s="105" t="s">
        <v>27</v>
      </c>
      <c r="E98" s="13">
        <f t="shared" si="33"/>
        <v>0</v>
      </c>
      <c r="F98" s="14">
        <v>0.2</v>
      </c>
      <c r="G98" s="15">
        <f t="shared" si="34"/>
        <v>0</v>
      </c>
      <c r="H98" s="171"/>
      <c r="I98" s="40">
        <v>1</v>
      </c>
      <c r="J98" s="31">
        <f t="shared" si="35"/>
        <v>0</v>
      </c>
      <c r="K98" s="40">
        <v>1</v>
      </c>
      <c r="L98" s="31">
        <f t="shared" si="36"/>
        <v>0</v>
      </c>
      <c r="M98" s="40">
        <v>1</v>
      </c>
      <c r="N98" s="31">
        <f t="shared" si="37"/>
        <v>0</v>
      </c>
      <c r="O98" s="40">
        <v>1</v>
      </c>
      <c r="P98" s="31">
        <f t="shared" si="38"/>
        <v>0</v>
      </c>
      <c r="Q98" s="40">
        <v>1</v>
      </c>
      <c r="R98" s="31">
        <f t="shared" si="39"/>
        <v>0</v>
      </c>
      <c r="S98" s="40">
        <v>1</v>
      </c>
      <c r="T98" s="31">
        <f t="shared" si="40"/>
        <v>0</v>
      </c>
    </row>
    <row r="99" spans="1:20" ht="30" customHeight="1">
      <c r="B99" s="171"/>
      <c r="C99" s="172"/>
      <c r="D99" s="105" t="s">
        <v>94</v>
      </c>
      <c r="E99" s="13">
        <f t="shared" si="33"/>
        <v>0</v>
      </c>
      <c r="F99" s="14">
        <v>0.2</v>
      </c>
      <c r="G99" s="15">
        <f t="shared" si="34"/>
        <v>0</v>
      </c>
      <c r="H99" s="171"/>
      <c r="I99" s="39">
        <v>1</v>
      </c>
      <c r="J99" s="31">
        <f t="shared" si="35"/>
        <v>0</v>
      </c>
      <c r="K99" s="39">
        <v>1</v>
      </c>
      <c r="L99" s="31">
        <f t="shared" si="36"/>
        <v>0</v>
      </c>
      <c r="M99" s="39">
        <v>1</v>
      </c>
      <c r="N99" s="31">
        <f t="shared" si="37"/>
        <v>0</v>
      </c>
      <c r="O99" s="39">
        <v>1</v>
      </c>
      <c r="P99" s="31">
        <f t="shared" si="38"/>
        <v>0</v>
      </c>
      <c r="Q99" s="39">
        <v>1</v>
      </c>
      <c r="R99" s="31">
        <f t="shared" si="39"/>
        <v>0</v>
      </c>
      <c r="S99" s="39">
        <v>1</v>
      </c>
      <c r="T99" s="31">
        <f t="shared" si="40"/>
        <v>0</v>
      </c>
    </row>
    <row r="100" spans="1:20" ht="30" customHeight="1" thickBot="1">
      <c r="B100" s="157"/>
      <c r="C100" s="132"/>
      <c r="D100" s="106" t="s">
        <v>93</v>
      </c>
      <c r="E100" s="46">
        <f t="shared" si="33"/>
        <v>0</v>
      </c>
      <c r="F100" s="14">
        <v>0.2</v>
      </c>
      <c r="G100" s="25">
        <f t="shared" si="34"/>
        <v>0</v>
      </c>
      <c r="H100" s="157"/>
      <c r="I100" s="40">
        <v>1</v>
      </c>
      <c r="J100" s="31">
        <f t="shared" si="35"/>
        <v>0</v>
      </c>
      <c r="K100" s="40">
        <v>1</v>
      </c>
      <c r="L100" s="31">
        <f t="shared" si="36"/>
        <v>0</v>
      </c>
      <c r="M100" s="40">
        <v>1</v>
      </c>
      <c r="N100" s="31">
        <f t="shared" si="37"/>
        <v>0</v>
      </c>
      <c r="O100" s="40">
        <v>1</v>
      </c>
      <c r="P100" s="31">
        <f t="shared" si="38"/>
        <v>0</v>
      </c>
      <c r="Q100" s="40">
        <v>1</v>
      </c>
      <c r="R100" s="31">
        <f t="shared" si="39"/>
        <v>0</v>
      </c>
      <c r="S100" s="40">
        <v>1</v>
      </c>
      <c r="T100" s="31">
        <f t="shared" si="40"/>
        <v>0</v>
      </c>
    </row>
    <row r="101" spans="1:20" ht="30" customHeight="1" thickBot="1">
      <c r="B101" s="59"/>
      <c r="C101" s="60"/>
      <c r="D101" s="5"/>
      <c r="E101" s="5"/>
      <c r="F101" s="5"/>
      <c r="G101" s="5"/>
      <c r="I101" s="19" t="s">
        <v>41</v>
      </c>
      <c r="J101" s="20"/>
      <c r="K101" s="19" t="s">
        <v>42</v>
      </c>
      <c r="L101" s="20"/>
      <c r="M101" s="19" t="s">
        <v>43</v>
      </c>
      <c r="N101" s="20"/>
      <c r="O101" s="19" t="s">
        <v>58</v>
      </c>
      <c r="P101" s="20"/>
      <c r="Q101" s="19" t="s">
        <v>65</v>
      </c>
      <c r="R101" s="20"/>
      <c r="S101" s="19" t="s">
        <v>102</v>
      </c>
      <c r="T101" s="20"/>
    </row>
    <row r="102" spans="1:20" ht="24.95" customHeight="1">
      <c r="A102" s="5"/>
      <c r="B102" s="75"/>
      <c r="C102" s="17"/>
      <c r="D102" s="154" t="s">
        <v>95</v>
      </c>
      <c r="E102" s="158">
        <f>SUM(E91:E100)</f>
        <v>0</v>
      </c>
      <c r="F102" s="160">
        <v>0.2</v>
      </c>
      <c r="G102" s="162">
        <f>SUM(G91:G100)</f>
        <v>0</v>
      </c>
      <c r="I102" s="35" t="s">
        <v>48</v>
      </c>
      <c r="J102" s="32">
        <f>SUM(J91:J100)</f>
        <v>0</v>
      </c>
      <c r="K102" s="35" t="s">
        <v>48</v>
      </c>
      <c r="L102" s="32">
        <f>SUM(L91:L100)</f>
        <v>0</v>
      </c>
      <c r="M102" s="35" t="s">
        <v>48</v>
      </c>
      <c r="N102" s="32">
        <f>SUM(N91:N100)</f>
        <v>0</v>
      </c>
      <c r="O102" s="35" t="s">
        <v>48</v>
      </c>
      <c r="P102" s="32">
        <f>SUM(P91:P100)</f>
        <v>0</v>
      </c>
      <c r="Q102" s="35" t="s">
        <v>48</v>
      </c>
      <c r="R102" s="32">
        <f>SUM(R91:R100)</f>
        <v>0</v>
      </c>
      <c r="S102" s="35" t="s">
        <v>48</v>
      </c>
      <c r="T102" s="32">
        <f>SUM(T91:T100)</f>
        <v>0</v>
      </c>
    </row>
    <row r="103" spans="1:20" ht="15" customHeight="1" thickBot="1">
      <c r="B103" s="75"/>
      <c r="C103" s="17"/>
      <c r="D103" s="155"/>
      <c r="E103" s="159"/>
      <c r="F103" s="161"/>
      <c r="G103" s="163"/>
      <c r="I103" s="36" t="s">
        <v>49</v>
      </c>
      <c r="J103" s="33">
        <f>J102*20%</f>
        <v>0</v>
      </c>
      <c r="K103" s="36" t="s">
        <v>49</v>
      </c>
      <c r="L103" s="33">
        <f>L102*20%</f>
        <v>0</v>
      </c>
      <c r="M103" s="36" t="s">
        <v>49</v>
      </c>
      <c r="N103" s="33">
        <f>N102*20%</f>
        <v>0</v>
      </c>
      <c r="O103" s="36" t="s">
        <v>49</v>
      </c>
      <c r="P103" s="33">
        <f>P102*20%</f>
        <v>0</v>
      </c>
      <c r="Q103" s="36" t="s">
        <v>49</v>
      </c>
      <c r="R103" s="33">
        <f>R102*20%</f>
        <v>0</v>
      </c>
      <c r="S103" s="36" t="s">
        <v>49</v>
      </c>
      <c r="T103" s="33">
        <f>T102*20%</f>
        <v>0</v>
      </c>
    </row>
    <row r="104" spans="1:20" ht="24.95" customHeight="1" thickBot="1">
      <c r="B104" s="75"/>
      <c r="C104" s="17"/>
      <c r="D104" s="64"/>
      <c r="E104" s="65"/>
      <c r="F104" s="66"/>
      <c r="G104" s="65"/>
      <c r="H104" s="83"/>
      <c r="I104" s="37" t="s">
        <v>50</v>
      </c>
      <c r="J104" s="34">
        <f>J102+J103</f>
        <v>0</v>
      </c>
      <c r="K104" s="37" t="s">
        <v>50</v>
      </c>
      <c r="L104" s="34">
        <f>L102+L103</f>
        <v>0</v>
      </c>
      <c r="M104" s="37" t="s">
        <v>50</v>
      </c>
      <c r="N104" s="34">
        <f>N102+N103</f>
        <v>0</v>
      </c>
      <c r="O104" s="37" t="s">
        <v>50</v>
      </c>
      <c r="P104" s="34">
        <f>P102+P103</f>
        <v>0</v>
      </c>
      <c r="Q104" s="37" t="s">
        <v>50</v>
      </c>
      <c r="R104" s="34">
        <f>R102+R103</f>
        <v>0</v>
      </c>
      <c r="S104" s="37" t="s">
        <v>50</v>
      </c>
      <c r="T104" s="34">
        <f>T102+T103</f>
        <v>0</v>
      </c>
    </row>
    <row r="105" spans="1:20" ht="24.95" customHeight="1" thickBot="1">
      <c r="B105" s="75"/>
      <c r="C105" s="17"/>
      <c r="D105" s="67"/>
      <c r="E105" s="68"/>
      <c r="F105" s="69"/>
      <c r="G105" s="68"/>
      <c r="H105" s="83"/>
      <c r="I105" s="70"/>
      <c r="J105" s="71"/>
      <c r="K105" s="70"/>
      <c r="L105" s="71"/>
      <c r="M105" s="70"/>
      <c r="N105" s="71"/>
      <c r="O105" s="70"/>
      <c r="P105" s="71"/>
      <c r="Q105" s="70"/>
      <c r="R105" s="71"/>
      <c r="S105" s="70"/>
      <c r="T105" s="71"/>
    </row>
    <row r="106" spans="1:20" ht="24.95" customHeight="1" thickBot="1">
      <c r="A106" s="5"/>
      <c r="B106" s="6"/>
      <c r="C106" s="7"/>
      <c r="D106" s="7"/>
      <c r="E106" s="7"/>
      <c r="F106" s="7"/>
      <c r="G106" s="7"/>
      <c r="I106" s="140" t="s">
        <v>40</v>
      </c>
      <c r="J106" s="141"/>
      <c r="K106" s="141"/>
      <c r="L106" s="141"/>
      <c r="M106" s="141"/>
      <c r="N106" s="141"/>
      <c r="O106" s="141"/>
      <c r="P106" s="141"/>
      <c r="Q106" s="141"/>
      <c r="R106" s="141"/>
      <c r="S106" s="141"/>
      <c r="T106" s="142"/>
    </row>
    <row r="107" spans="1:20" ht="24.95" customHeight="1" thickBot="1">
      <c r="I107" s="176" t="s">
        <v>41</v>
      </c>
      <c r="J107" s="177"/>
      <c r="K107" s="176" t="s">
        <v>42</v>
      </c>
      <c r="L107" s="177"/>
      <c r="M107" s="176" t="s">
        <v>43</v>
      </c>
      <c r="N107" s="177"/>
      <c r="O107" s="176" t="s">
        <v>58</v>
      </c>
      <c r="P107" s="177"/>
      <c r="Q107" s="176" t="s">
        <v>65</v>
      </c>
      <c r="R107" s="177"/>
      <c r="S107" s="176" t="s">
        <v>102</v>
      </c>
      <c r="T107" s="177"/>
    </row>
    <row r="108" spans="1:20" ht="30">
      <c r="B108" s="167" t="s">
        <v>11</v>
      </c>
      <c r="C108" s="165" t="s">
        <v>12</v>
      </c>
      <c r="D108" s="165" t="s">
        <v>72</v>
      </c>
      <c r="E108" s="165" t="s">
        <v>38</v>
      </c>
      <c r="F108" s="165" t="s">
        <v>37</v>
      </c>
      <c r="G108" s="169" t="s">
        <v>39</v>
      </c>
      <c r="I108" s="30" t="s">
        <v>44</v>
      </c>
      <c r="J108" s="58" t="s">
        <v>56</v>
      </c>
      <c r="K108" s="30" t="s">
        <v>44</v>
      </c>
      <c r="L108" s="58" t="s">
        <v>64</v>
      </c>
      <c r="M108" s="30" t="s">
        <v>44</v>
      </c>
      <c r="N108" s="58" t="s">
        <v>57</v>
      </c>
      <c r="O108" s="30" t="s">
        <v>44</v>
      </c>
      <c r="P108" s="58" t="s">
        <v>59</v>
      </c>
      <c r="Q108" s="30" t="s">
        <v>44</v>
      </c>
      <c r="R108" s="58" t="s">
        <v>66</v>
      </c>
      <c r="S108" s="30" t="s">
        <v>44</v>
      </c>
      <c r="T108" s="58" t="s">
        <v>66</v>
      </c>
    </row>
    <row r="109" spans="1:20" ht="24.95" customHeight="1" thickBot="1">
      <c r="B109" s="168"/>
      <c r="C109" s="166"/>
      <c r="D109" s="166"/>
      <c r="E109" s="166"/>
      <c r="F109" s="166"/>
      <c r="G109" s="170"/>
      <c r="I109" s="8" t="s">
        <v>45</v>
      </c>
      <c r="J109" s="38">
        <f>J89</f>
        <v>0</v>
      </c>
      <c r="K109" s="8" t="s">
        <v>45</v>
      </c>
      <c r="L109" s="38">
        <f>L89</f>
        <v>0</v>
      </c>
      <c r="M109" s="8" t="s">
        <v>45</v>
      </c>
      <c r="N109" s="38">
        <f>N89</f>
        <v>0</v>
      </c>
      <c r="O109" s="8" t="s">
        <v>45</v>
      </c>
      <c r="P109" s="38">
        <f>P89</f>
        <v>0</v>
      </c>
      <c r="Q109" s="8" t="s">
        <v>45</v>
      </c>
      <c r="R109" s="38">
        <f>R89</f>
        <v>0</v>
      </c>
      <c r="S109" s="8" t="s">
        <v>45</v>
      </c>
      <c r="T109" s="38">
        <f>T89</f>
        <v>0</v>
      </c>
    </row>
    <row r="110" spans="1:20" ht="24.95" customHeight="1" thickBot="1">
      <c r="A110" s="9"/>
      <c r="B110" s="82"/>
      <c r="C110" s="62"/>
      <c r="D110" s="21"/>
      <c r="E110" s="63"/>
      <c r="F110" s="21"/>
      <c r="G110" s="63"/>
      <c r="I110" s="11" t="s">
        <v>46</v>
      </c>
      <c r="J110" s="12" t="s">
        <v>47</v>
      </c>
      <c r="K110" s="11" t="s">
        <v>46</v>
      </c>
      <c r="L110" s="12" t="s">
        <v>47</v>
      </c>
      <c r="M110" s="11" t="s">
        <v>46</v>
      </c>
      <c r="N110" s="12" t="s">
        <v>47</v>
      </c>
      <c r="O110" s="11" t="s">
        <v>46</v>
      </c>
      <c r="P110" s="12" t="s">
        <v>47</v>
      </c>
      <c r="Q110" s="11" t="s">
        <v>46</v>
      </c>
      <c r="R110" s="12" t="s">
        <v>47</v>
      </c>
      <c r="S110" s="11" t="s">
        <v>46</v>
      </c>
      <c r="T110" s="12" t="s">
        <v>47</v>
      </c>
    </row>
    <row r="111" spans="1:20" ht="30" customHeight="1">
      <c r="B111" s="164" t="s">
        <v>10</v>
      </c>
      <c r="C111" s="130" t="s">
        <v>121</v>
      </c>
      <c r="D111" s="104" t="s">
        <v>32</v>
      </c>
      <c r="E111" s="43">
        <f>SUM(J111+L111+N111+P111+R111+T111)</f>
        <v>0</v>
      </c>
      <c r="F111" s="44">
        <v>0.2</v>
      </c>
      <c r="G111" s="45">
        <f>E111+(E111*F111)</f>
        <v>0</v>
      </c>
      <c r="H111" s="164" t="s">
        <v>10</v>
      </c>
      <c r="I111" s="39">
        <v>1</v>
      </c>
      <c r="J111" s="31">
        <f>I111*$J$109</f>
        <v>0</v>
      </c>
      <c r="K111" s="39">
        <v>1</v>
      </c>
      <c r="L111" s="31">
        <f>K111*$L$109</f>
        <v>0</v>
      </c>
      <c r="M111" s="39">
        <v>1</v>
      </c>
      <c r="N111" s="31">
        <f>M111*$N$109</f>
        <v>0</v>
      </c>
      <c r="O111" s="39">
        <v>1</v>
      </c>
      <c r="P111" s="31">
        <f>O111*$P$109</f>
        <v>0</v>
      </c>
      <c r="Q111" s="39">
        <v>1</v>
      </c>
      <c r="R111" s="31">
        <f>Q111*$R$109</f>
        <v>0</v>
      </c>
      <c r="S111" s="39">
        <v>1</v>
      </c>
      <c r="T111" s="31">
        <f>S111*$R$109</f>
        <v>0</v>
      </c>
    </row>
    <row r="112" spans="1:20" ht="30" customHeight="1">
      <c r="B112" s="156"/>
      <c r="C112" s="131"/>
      <c r="D112" s="74" t="s">
        <v>28</v>
      </c>
      <c r="E112" s="13">
        <f t="shared" ref="E112:E115" si="41">SUM(J112+L112+N112+P112+R112+T112)</f>
        <v>0</v>
      </c>
      <c r="F112" s="14">
        <v>0.2</v>
      </c>
      <c r="G112" s="15">
        <f t="shared" ref="G112:G114" si="42">E112+(E112*F112)</f>
        <v>0</v>
      </c>
      <c r="H112" s="156"/>
      <c r="I112" s="40">
        <v>1</v>
      </c>
      <c r="J112" s="31">
        <f t="shared" ref="J112:J115" si="43">I112*$J$109</f>
        <v>0</v>
      </c>
      <c r="K112" s="40">
        <v>1</v>
      </c>
      <c r="L112" s="31">
        <f t="shared" ref="L112:L115" si="44">K112*$L$109</f>
        <v>0</v>
      </c>
      <c r="M112" s="40">
        <v>1</v>
      </c>
      <c r="N112" s="31">
        <f t="shared" ref="N112:N115" si="45">M112*$N$109</f>
        <v>0</v>
      </c>
      <c r="O112" s="40">
        <v>1</v>
      </c>
      <c r="P112" s="31">
        <f t="shared" ref="P112:P115" si="46">O112*$P$109</f>
        <v>0</v>
      </c>
      <c r="Q112" s="40">
        <v>1</v>
      </c>
      <c r="R112" s="31">
        <f t="shared" ref="R112:R115" si="47">Q112*$R$109</f>
        <v>0</v>
      </c>
      <c r="S112" s="40">
        <v>1</v>
      </c>
      <c r="T112" s="31">
        <f t="shared" ref="T112:T115" si="48">S112*$R$109</f>
        <v>0</v>
      </c>
    </row>
    <row r="113" spans="1:20" ht="30" customHeight="1">
      <c r="B113" s="156"/>
      <c r="C113" s="131"/>
      <c r="D113" s="74" t="s">
        <v>29</v>
      </c>
      <c r="E113" s="13">
        <f t="shared" si="41"/>
        <v>0</v>
      </c>
      <c r="F113" s="14">
        <v>0.2</v>
      </c>
      <c r="G113" s="15">
        <f t="shared" si="42"/>
        <v>0</v>
      </c>
      <c r="H113" s="156"/>
      <c r="I113" s="40">
        <v>1</v>
      </c>
      <c r="J113" s="31">
        <f t="shared" si="43"/>
        <v>0</v>
      </c>
      <c r="K113" s="40">
        <v>1</v>
      </c>
      <c r="L113" s="31">
        <f t="shared" si="44"/>
        <v>0</v>
      </c>
      <c r="M113" s="40">
        <v>1</v>
      </c>
      <c r="N113" s="31">
        <f t="shared" si="45"/>
        <v>0</v>
      </c>
      <c r="O113" s="40">
        <v>1</v>
      </c>
      <c r="P113" s="31">
        <f t="shared" si="46"/>
        <v>0</v>
      </c>
      <c r="Q113" s="40">
        <v>1</v>
      </c>
      <c r="R113" s="31">
        <f t="shared" si="47"/>
        <v>0</v>
      </c>
      <c r="S113" s="40">
        <v>1</v>
      </c>
      <c r="T113" s="31">
        <f t="shared" si="48"/>
        <v>0</v>
      </c>
    </row>
    <row r="114" spans="1:20" ht="30" customHeight="1">
      <c r="B114" s="156"/>
      <c r="C114" s="131"/>
      <c r="D114" s="105" t="s">
        <v>30</v>
      </c>
      <c r="E114" s="13">
        <f t="shared" si="41"/>
        <v>0</v>
      </c>
      <c r="F114" s="14">
        <v>0.2</v>
      </c>
      <c r="G114" s="15">
        <f t="shared" si="42"/>
        <v>0</v>
      </c>
      <c r="H114" s="156"/>
      <c r="I114" s="40">
        <v>1</v>
      </c>
      <c r="J114" s="31">
        <f t="shared" si="43"/>
        <v>0</v>
      </c>
      <c r="K114" s="40">
        <v>1</v>
      </c>
      <c r="L114" s="31">
        <f t="shared" si="44"/>
        <v>0</v>
      </c>
      <c r="M114" s="40">
        <v>1</v>
      </c>
      <c r="N114" s="31">
        <f t="shared" si="45"/>
        <v>0</v>
      </c>
      <c r="O114" s="40">
        <v>1</v>
      </c>
      <c r="P114" s="31">
        <f t="shared" si="46"/>
        <v>0</v>
      </c>
      <c r="Q114" s="40">
        <v>1</v>
      </c>
      <c r="R114" s="31">
        <f t="shared" si="47"/>
        <v>0</v>
      </c>
      <c r="S114" s="40">
        <v>1</v>
      </c>
      <c r="T114" s="31">
        <f t="shared" si="48"/>
        <v>0</v>
      </c>
    </row>
    <row r="115" spans="1:20" ht="30" customHeight="1" thickBot="1">
      <c r="B115" s="157"/>
      <c r="C115" s="132"/>
      <c r="D115" s="106" t="s">
        <v>31</v>
      </c>
      <c r="E115" s="46">
        <f t="shared" si="41"/>
        <v>0</v>
      </c>
      <c r="F115" s="47">
        <v>0.2</v>
      </c>
      <c r="G115" s="25">
        <f>E115+(E115*F115)</f>
        <v>0</v>
      </c>
      <c r="H115" s="157"/>
      <c r="I115" s="40">
        <v>1</v>
      </c>
      <c r="J115" s="31">
        <f t="shared" si="43"/>
        <v>0</v>
      </c>
      <c r="K115" s="40">
        <v>1</v>
      </c>
      <c r="L115" s="31">
        <f t="shared" si="44"/>
        <v>0</v>
      </c>
      <c r="M115" s="40">
        <v>1</v>
      </c>
      <c r="N115" s="31">
        <f t="shared" si="45"/>
        <v>0</v>
      </c>
      <c r="O115" s="40">
        <v>1</v>
      </c>
      <c r="P115" s="31">
        <f t="shared" si="46"/>
        <v>0</v>
      </c>
      <c r="Q115" s="40">
        <v>1</v>
      </c>
      <c r="R115" s="31">
        <f t="shared" si="47"/>
        <v>0</v>
      </c>
      <c r="S115" s="40">
        <v>1</v>
      </c>
      <c r="T115" s="31">
        <f t="shared" si="48"/>
        <v>0</v>
      </c>
    </row>
    <row r="116" spans="1:20" ht="30" customHeight="1" thickBot="1">
      <c r="B116" s="59"/>
      <c r="C116" s="60"/>
      <c r="D116" s="5"/>
      <c r="E116" s="5"/>
      <c r="F116" s="5"/>
      <c r="G116" s="5"/>
      <c r="I116" s="19" t="s">
        <v>41</v>
      </c>
      <c r="J116" s="20"/>
      <c r="K116" s="19" t="s">
        <v>42</v>
      </c>
      <c r="L116" s="20"/>
      <c r="M116" s="19" t="s">
        <v>43</v>
      </c>
      <c r="N116" s="20"/>
      <c r="O116" s="19" t="s">
        <v>58</v>
      </c>
      <c r="P116" s="20"/>
      <c r="Q116" s="19" t="s">
        <v>65</v>
      </c>
      <c r="R116" s="20"/>
      <c r="S116" s="19" t="s">
        <v>102</v>
      </c>
      <c r="T116" s="20"/>
    </row>
    <row r="117" spans="1:20" ht="24.95" customHeight="1">
      <c r="A117" s="5"/>
      <c r="B117" s="75"/>
      <c r="C117" s="17"/>
      <c r="D117" s="154" t="s">
        <v>96</v>
      </c>
      <c r="E117" s="158">
        <f>SUM(E111:E115)</f>
        <v>0</v>
      </c>
      <c r="F117" s="160">
        <v>0.2</v>
      </c>
      <c r="G117" s="162">
        <f>SUM(G111:G115)</f>
        <v>0</v>
      </c>
      <c r="I117" s="35" t="s">
        <v>48</v>
      </c>
      <c r="J117" s="32">
        <f>SUM(J111:J115)</f>
        <v>0</v>
      </c>
      <c r="K117" s="35" t="s">
        <v>48</v>
      </c>
      <c r="L117" s="32">
        <f>SUM(L111:L115)</f>
        <v>0</v>
      </c>
      <c r="M117" s="35" t="s">
        <v>48</v>
      </c>
      <c r="N117" s="32">
        <f>SUM(N111:N115)</f>
        <v>0</v>
      </c>
      <c r="O117" s="35" t="s">
        <v>48</v>
      </c>
      <c r="P117" s="32">
        <f>SUM(P111:P115)</f>
        <v>0</v>
      </c>
      <c r="Q117" s="35" t="s">
        <v>48</v>
      </c>
      <c r="R117" s="32">
        <f>SUM(R111:R115)</f>
        <v>0</v>
      </c>
      <c r="S117" s="35" t="s">
        <v>48</v>
      </c>
      <c r="T117" s="32">
        <f>SUM(T111:T115)</f>
        <v>0</v>
      </c>
    </row>
    <row r="118" spans="1:20" ht="15" customHeight="1" thickBot="1">
      <c r="B118" s="75"/>
      <c r="C118" s="17"/>
      <c r="D118" s="155"/>
      <c r="E118" s="159"/>
      <c r="F118" s="161"/>
      <c r="G118" s="163"/>
      <c r="I118" s="36" t="s">
        <v>49</v>
      </c>
      <c r="J118" s="33">
        <f>J117*20%</f>
        <v>0</v>
      </c>
      <c r="K118" s="36" t="s">
        <v>49</v>
      </c>
      <c r="L118" s="33">
        <f>L117*20%</f>
        <v>0</v>
      </c>
      <c r="M118" s="36" t="s">
        <v>49</v>
      </c>
      <c r="N118" s="33">
        <f>N117*20%</f>
        <v>0</v>
      </c>
      <c r="O118" s="36" t="s">
        <v>49</v>
      </c>
      <c r="P118" s="33">
        <f>P117*20%</f>
        <v>0</v>
      </c>
      <c r="Q118" s="36" t="s">
        <v>49</v>
      </c>
      <c r="R118" s="33">
        <f>R117*20%</f>
        <v>0</v>
      </c>
      <c r="S118" s="36" t="s">
        <v>49</v>
      </c>
      <c r="T118" s="33">
        <f>T117*20%</f>
        <v>0</v>
      </c>
    </row>
    <row r="119" spans="1:20" ht="24.95" customHeight="1" thickBot="1">
      <c r="B119" s="75"/>
      <c r="C119" s="17"/>
      <c r="D119" s="64"/>
      <c r="E119" s="65"/>
      <c r="F119" s="66"/>
      <c r="G119" s="65"/>
      <c r="H119" s="83"/>
      <c r="I119" s="37" t="s">
        <v>50</v>
      </c>
      <c r="J119" s="34">
        <f>J117+J118</f>
        <v>0</v>
      </c>
      <c r="K119" s="37" t="s">
        <v>50</v>
      </c>
      <c r="L119" s="34">
        <f>L117+L118</f>
        <v>0</v>
      </c>
      <c r="M119" s="37" t="s">
        <v>50</v>
      </c>
      <c r="N119" s="34">
        <f>N117+N118</f>
        <v>0</v>
      </c>
      <c r="O119" s="37" t="s">
        <v>50</v>
      </c>
      <c r="P119" s="34">
        <f>P117+P118</f>
        <v>0</v>
      </c>
      <c r="Q119" s="37" t="s">
        <v>50</v>
      </c>
      <c r="R119" s="34">
        <f>R117+R118</f>
        <v>0</v>
      </c>
      <c r="S119" s="37" t="s">
        <v>50</v>
      </c>
      <c r="T119" s="34">
        <f>T117+T118</f>
        <v>0</v>
      </c>
    </row>
    <row r="120" spans="1:20" ht="30" customHeight="1">
      <c r="B120" s="75"/>
      <c r="C120" s="17"/>
      <c r="D120" s="17"/>
      <c r="E120" s="17"/>
      <c r="F120" s="17"/>
      <c r="G120" s="28"/>
    </row>
    <row r="121" spans="1:20" ht="20.25" thickBot="1"/>
    <row r="122" spans="1:20" ht="24.95" customHeight="1" thickBot="1">
      <c r="D122" s="120" t="s">
        <v>129</v>
      </c>
      <c r="E122" s="124">
        <f>SUM(E117+E102+E82+E62+E35+E19)</f>
        <v>0</v>
      </c>
      <c r="F122" s="122">
        <v>0.2</v>
      </c>
      <c r="G122" s="125">
        <f t="shared" ref="G122" si="49">SUM(G117+G102+G82+G62+G35+G19)</f>
        <v>0</v>
      </c>
    </row>
    <row r="123" spans="1:20" ht="20.25" thickBot="1"/>
    <row r="124" spans="1:20" ht="33" customHeight="1" thickBot="1">
      <c r="D124" s="151" t="s">
        <v>140</v>
      </c>
      <c r="E124" s="152"/>
      <c r="F124" s="152"/>
      <c r="G124" s="152"/>
      <c r="H124" s="152"/>
      <c r="I124" s="152"/>
      <c r="J124" s="152"/>
      <c r="K124" s="152"/>
      <c r="L124" s="152"/>
      <c r="M124" s="152"/>
      <c r="N124" s="152"/>
      <c r="O124" s="153"/>
    </row>
    <row r="126" spans="1:20">
      <c r="D126" s="29"/>
      <c r="E126" s="29"/>
      <c r="F126" s="29"/>
    </row>
  </sheetData>
  <mergeCells count="141">
    <mergeCell ref="I8:J8"/>
    <mergeCell ref="K8:L8"/>
    <mergeCell ref="M8:N8"/>
    <mergeCell ref="O8:P8"/>
    <mergeCell ref="Q8:R8"/>
    <mergeCell ref="S8:T8"/>
    <mergeCell ref="D2:M2"/>
    <mergeCell ref="B4:G4"/>
    <mergeCell ref="B5:G5"/>
    <mergeCell ref="I5:T5"/>
    <mergeCell ref="B6:G6"/>
    <mergeCell ref="I7:T7"/>
    <mergeCell ref="B12:B17"/>
    <mergeCell ref="C12:C17"/>
    <mergeCell ref="H12:H17"/>
    <mergeCell ref="D19:D20"/>
    <mergeCell ref="E19:E20"/>
    <mergeCell ref="F19:F20"/>
    <mergeCell ref="G19:G20"/>
    <mergeCell ref="B9:B10"/>
    <mergeCell ref="C9:C10"/>
    <mergeCell ref="D9:D10"/>
    <mergeCell ref="E9:E10"/>
    <mergeCell ref="F9:F10"/>
    <mergeCell ref="G9:G10"/>
    <mergeCell ref="B25:B26"/>
    <mergeCell ref="C25:C26"/>
    <mergeCell ref="D25:D26"/>
    <mergeCell ref="E25:E26"/>
    <mergeCell ref="F25:F26"/>
    <mergeCell ref="G25:G26"/>
    <mergeCell ref="I23:T23"/>
    <mergeCell ref="I24:J24"/>
    <mergeCell ref="K24:L24"/>
    <mergeCell ref="M24:N24"/>
    <mergeCell ref="O24:P24"/>
    <mergeCell ref="Q24:R24"/>
    <mergeCell ref="S24:T24"/>
    <mergeCell ref="I39:T39"/>
    <mergeCell ref="I40:J40"/>
    <mergeCell ref="K40:L40"/>
    <mergeCell ref="M40:N40"/>
    <mergeCell ref="O40:P40"/>
    <mergeCell ref="Q40:R40"/>
    <mergeCell ref="S40:T40"/>
    <mergeCell ref="B28:B33"/>
    <mergeCell ref="C28:C33"/>
    <mergeCell ref="H28:H33"/>
    <mergeCell ref="D35:D36"/>
    <mergeCell ref="E35:E36"/>
    <mergeCell ref="F35:F36"/>
    <mergeCell ref="G35:G36"/>
    <mergeCell ref="B44:B45"/>
    <mergeCell ref="C44:C45"/>
    <mergeCell ref="H44:H45"/>
    <mergeCell ref="B46:B47"/>
    <mergeCell ref="C46:C47"/>
    <mergeCell ref="H46:H47"/>
    <mergeCell ref="B41:B42"/>
    <mergeCell ref="C41:C42"/>
    <mergeCell ref="D41:D42"/>
    <mergeCell ref="E41:E42"/>
    <mergeCell ref="F41:F42"/>
    <mergeCell ref="G41:G42"/>
    <mergeCell ref="B54:B56"/>
    <mergeCell ref="C54:C56"/>
    <mergeCell ref="H54:H56"/>
    <mergeCell ref="B57:B60"/>
    <mergeCell ref="C57:C60"/>
    <mergeCell ref="H57:H60"/>
    <mergeCell ref="B48:B49"/>
    <mergeCell ref="C48:C49"/>
    <mergeCell ref="H48:H49"/>
    <mergeCell ref="B50:B53"/>
    <mergeCell ref="C50:C53"/>
    <mergeCell ref="H50:H53"/>
    <mergeCell ref="D62:D63"/>
    <mergeCell ref="E62:E63"/>
    <mergeCell ref="F62:F63"/>
    <mergeCell ref="G62:G63"/>
    <mergeCell ref="I66:T66"/>
    <mergeCell ref="I67:J67"/>
    <mergeCell ref="K67:L67"/>
    <mergeCell ref="M67:N67"/>
    <mergeCell ref="O67:P67"/>
    <mergeCell ref="Q67:R67"/>
    <mergeCell ref="B71:B80"/>
    <mergeCell ref="C71:C80"/>
    <mergeCell ref="H71:H80"/>
    <mergeCell ref="D82:D83"/>
    <mergeCell ref="E82:E83"/>
    <mergeCell ref="F82:F83"/>
    <mergeCell ref="G82:G83"/>
    <mergeCell ref="S67:T67"/>
    <mergeCell ref="B68:B69"/>
    <mergeCell ref="C68:C69"/>
    <mergeCell ref="D68:D69"/>
    <mergeCell ref="E68:E69"/>
    <mergeCell ref="F68:F69"/>
    <mergeCell ref="G68:G69"/>
    <mergeCell ref="B88:B89"/>
    <mergeCell ref="C88:C89"/>
    <mergeCell ref="D88:D89"/>
    <mergeCell ref="E88:E89"/>
    <mergeCell ref="F88:F89"/>
    <mergeCell ref="G88:G89"/>
    <mergeCell ref="I86:T86"/>
    <mergeCell ref="I87:J87"/>
    <mergeCell ref="K87:L87"/>
    <mergeCell ref="M87:N87"/>
    <mergeCell ref="O87:P87"/>
    <mergeCell ref="Q87:R87"/>
    <mergeCell ref="S87:T87"/>
    <mergeCell ref="I106:T106"/>
    <mergeCell ref="I107:J107"/>
    <mergeCell ref="K107:L107"/>
    <mergeCell ref="M107:N107"/>
    <mergeCell ref="O107:P107"/>
    <mergeCell ref="Q107:R107"/>
    <mergeCell ref="S107:T107"/>
    <mergeCell ref="B91:B100"/>
    <mergeCell ref="C91:C100"/>
    <mergeCell ref="H91:H100"/>
    <mergeCell ref="D102:D103"/>
    <mergeCell ref="E102:E103"/>
    <mergeCell ref="F102:F103"/>
    <mergeCell ref="G102:G103"/>
    <mergeCell ref="D124:O124"/>
    <mergeCell ref="B111:B115"/>
    <mergeCell ref="C111:C115"/>
    <mergeCell ref="H111:H115"/>
    <mergeCell ref="D117:D118"/>
    <mergeCell ref="E117:E118"/>
    <mergeCell ref="F117:F118"/>
    <mergeCell ref="G117:G118"/>
    <mergeCell ref="B108:B109"/>
    <mergeCell ref="C108:C109"/>
    <mergeCell ref="D108:D109"/>
    <mergeCell ref="E108:E109"/>
    <mergeCell ref="F108:F109"/>
    <mergeCell ref="G108:G109"/>
  </mergeCells>
  <pageMargins left="0.7" right="0.7" top="0.75" bottom="0.75" header="0.3" footer="0.3"/>
  <pageSetup paperSize="9" scale="4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2DCF1-549A-4B6D-8E33-EFE23F95591E}">
  <sheetPr codeName="Feuil7">
    <pageSetUpPr fitToPage="1"/>
  </sheetPr>
  <dimension ref="A1:T86"/>
  <sheetViews>
    <sheetView topLeftCell="D52" zoomScale="70" zoomScaleNormal="70" workbookViewId="0">
      <selection activeCell="J70" sqref="J70"/>
    </sheetView>
  </sheetViews>
  <sheetFormatPr baseColWidth="10" defaultColWidth="10.85546875" defaultRowHeight="19.5"/>
  <cols>
    <col min="1" max="1" width="4.28515625" style="2" customWidth="1"/>
    <col min="2" max="2" width="14.7109375" style="2" customWidth="1"/>
    <col min="3" max="3" width="57.28515625" style="3" customWidth="1"/>
    <col min="4" max="4" width="51.140625" style="3" customWidth="1"/>
    <col min="5" max="5" width="21.7109375" style="3" customWidth="1"/>
    <col min="6" max="6" width="15.7109375" style="3" customWidth="1"/>
    <col min="7" max="7" width="21.7109375" style="4" customWidth="1"/>
    <col min="8" max="8" width="14.7109375" style="2" customWidth="1"/>
    <col min="9" max="9" width="22" style="2" bestFit="1" customWidth="1"/>
    <col min="10" max="10" width="21.42578125" style="2" customWidth="1"/>
    <col min="11" max="11" width="22" style="2" bestFit="1" customWidth="1"/>
    <col min="12" max="12" width="21.42578125" style="2" customWidth="1"/>
    <col min="13" max="13" width="22" style="2" bestFit="1" customWidth="1"/>
    <col min="14" max="14" width="20.42578125" style="2" customWidth="1"/>
    <col min="15" max="15" width="22" style="2" bestFit="1" customWidth="1"/>
    <col min="16" max="16" width="20.42578125" style="2" customWidth="1"/>
    <col min="17" max="17" width="22" style="2" bestFit="1" customWidth="1"/>
    <col min="18" max="18" width="20.42578125" style="2" customWidth="1"/>
    <col min="19" max="19" width="22" style="2" bestFit="1" customWidth="1"/>
    <col min="20" max="20" width="20.42578125" style="2" customWidth="1"/>
    <col min="21" max="16384" width="10.85546875" style="1"/>
  </cols>
  <sheetData>
    <row r="1" spans="1:20" ht="20.25" thickBot="1">
      <c r="B1" s="81"/>
      <c r="H1" s="81"/>
    </row>
    <row r="2" spans="1:20" ht="30" customHeight="1" thickBot="1">
      <c r="B2" s="81"/>
      <c r="D2" s="151" t="s">
        <v>141</v>
      </c>
      <c r="E2" s="152"/>
      <c r="F2" s="152"/>
      <c r="G2" s="152"/>
      <c r="H2" s="152"/>
      <c r="I2" s="152"/>
      <c r="J2" s="152"/>
      <c r="K2" s="152"/>
      <c r="L2" s="152"/>
      <c r="M2" s="152"/>
      <c r="N2" s="152"/>
      <c r="O2" s="153"/>
    </row>
    <row r="3" spans="1:20" ht="30" customHeight="1" thickBot="1">
      <c r="B3" s="81"/>
      <c r="H3" s="81"/>
    </row>
    <row r="4" spans="1:20" ht="24.95" customHeight="1" thickBot="1">
      <c r="A4" s="5"/>
      <c r="B4" s="173"/>
      <c r="C4" s="174"/>
      <c r="D4" s="174"/>
      <c r="E4" s="174"/>
      <c r="F4" s="174"/>
      <c r="G4" s="175"/>
      <c r="H4" s="81"/>
    </row>
    <row r="5" spans="1:20" ht="45" customHeight="1" thickBot="1">
      <c r="A5" s="5"/>
      <c r="B5" s="178" t="s">
        <v>99</v>
      </c>
      <c r="C5" s="179"/>
      <c r="D5" s="179"/>
      <c r="E5" s="179"/>
      <c r="F5" s="179"/>
      <c r="G5" s="180"/>
      <c r="H5" s="81"/>
      <c r="I5" s="151" t="s">
        <v>133</v>
      </c>
      <c r="J5" s="152"/>
      <c r="K5" s="152"/>
      <c r="L5" s="152"/>
      <c r="M5" s="152"/>
      <c r="N5" s="152"/>
      <c r="O5" s="152"/>
      <c r="P5" s="152"/>
      <c r="Q5" s="152"/>
      <c r="R5" s="152"/>
      <c r="S5" s="152"/>
      <c r="T5" s="153"/>
    </row>
    <row r="6" spans="1:20" ht="24.95" customHeight="1" thickBot="1">
      <c r="A6" s="5"/>
      <c r="B6" s="181" t="s">
        <v>132</v>
      </c>
      <c r="C6" s="182"/>
      <c r="D6" s="182"/>
      <c r="E6" s="182"/>
      <c r="F6" s="182"/>
      <c r="G6" s="183"/>
      <c r="H6" s="81"/>
    </row>
    <row r="7" spans="1:20" ht="24.95" customHeight="1" thickBot="1">
      <c r="A7" s="5"/>
      <c r="B7" s="6"/>
      <c r="C7" s="7"/>
      <c r="D7" s="7"/>
      <c r="E7" s="7"/>
      <c r="F7" s="7"/>
      <c r="G7" s="7"/>
      <c r="I7" s="140" t="s">
        <v>40</v>
      </c>
      <c r="J7" s="141"/>
      <c r="K7" s="141"/>
      <c r="L7" s="141"/>
      <c r="M7" s="141"/>
      <c r="N7" s="141"/>
      <c r="O7" s="141"/>
      <c r="P7" s="141"/>
      <c r="Q7" s="141"/>
      <c r="R7" s="141"/>
      <c r="S7" s="141"/>
      <c r="T7" s="142"/>
    </row>
    <row r="8" spans="1:20" ht="24.95" customHeight="1" thickBot="1">
      <c r="I8" s="176" t="s">
        <v>41</v>
      </c>
      <c r="J8" s="177"/>
      <c r="K8" s="176" t="s">
        <v>42</v>
      </c>
      <c r="L8" s="177"/>
      <c r="M8" s="176" t="s">
        <v>43</v>
      </c>
      <c r="N8" s="177"/>
      <c r="O8" s="176" t="s">
        <v>58</v>
      </c>
      <c r="P8" s="177"/>
      <c r="Q8" s="176" t="s">
        <v>65</v>
      </c>
      <c r="R8" s="177"/>
      <c r="S8" s="176" t="s">
        <v>102</v>
      </c>
      <c r="T8" s="177"/>
    </row>
    <row r="9" spans="1:20" ht="30">
      <c r="B9" s="167" t="s">
        <v>11</v>
      </c>
      <c r="C9" s="165" t="s">
        <v>12</v>
      </c>
      <c r="D9" s="165" t="s">
        <v>13</v>
      </c>
      <c r="E9" s="165" t="s">
        <v>38</v>
      </c>
      <c r="F9" s="165" t="s">
        <v>37</v>
      </c>
      <c r="G9" s="169" t="s">
        <v>39</v>
      </c>
      <c r="I9" s="30" t="s">
        <v>44</v>
      </c>
      <c r="J9" s="58" t="s">
        <v>56</v>
      </c>
      <c r="K9" s="30" t="s">
        <v>44</v>
      </c>
      <c r="L9" s="58" t="s">
        <v>64</v>
      </c>
      <c r="M9" s="30" t="s">
        <v>44</v>
      </c>
      <c r="N9" s="58" t="s">
        <v>57</v>
      </c>
      <c r="O9" s="30" t="s">
        <v>44</v>
      </c>
      <c r="P9" s="58" t="s">
        <v>59</v>
      </c>
      <c r="Q9" s="30" t="s">
        <v>44</v>
      </c>
      <c r="R9" s="58" t="s">
        <v>66</v>
      </c>
      <c r="S9" s="30" t="s">
        <v>44</v>
      </c>
      <c r="T9" s="58" t="s">
        <v>66</v>
      </c>
    </row>
    <row r="10" spans="1:20" ht="24.95" customHeight="1" thickBot="1">
      <c r="B10" s="168"/>
      <c r="C10" s="166"/>
      <c r="D10" s="166"/>
      <c r="E10" s="166"/>
      <c r="F10" s="166"/>
      <c r="G10" s="170"/>
      <c r="I10" s="8" t="s">
        <v>45</v>
      </c>
      <c r="J10" s="38">
        <f>BPU!F20</f>
        <v>0</v>
      </c>
      <c r="K10" s="8" t="s">
        <v>45</v>
      </c>
      <c r="L10" s="38">
        <f>BPU!F21</f>
        <v>0</v>
      </c>
      <c r="M10" s="8" t="s">
        <v>45</v>
      </c>
      <c r="N10" s="38">
        <f>BPU!F22</f>
        <v>0</v>
      </c>
      <c r="O10" s="8" t="s">
        <v>45</v>
      </c>
      <c r="P10" s="38">
        <f>BPU!F23</f>
        <v>0</v>
      </c>
      <c r="Q10" s="8" t="s">
        <v>45</v>
      </c>
      <c r="R10" s="38">
        <f>BPU!F24</f>
        <v>0</v>
      </c>
      <c r="S10" s="8" t="s">
        <v>45</v>
      </c>
      <c r="T10" s="38">
        <f>BPU!F25</f>
        <v>0</v>
      </c>
    </row>
    <row r="11" spans="1:20" ht="24.95" customHeight="1" thickBot="1">
      <c r="A11" s="9"/>
      <c r="B11" s="16"/>
      <c r="C11" s="17"/>
      <c r="D11" s="17"/>
      <c r="E11" s="17"/>
      <c r="F11" s="17"/>
      <c r="G11" s="41"/>
      <c r="I11" s="11" t="s">
        <v>46</v>
      </c>
      <c r="J11" s="12" t="s">
        <v>47</v>
      </c>
      <c r="K11" s="11" t="s">
        <v>46</v>
      </c>
      <c r="L11" s="12" t="s">
        <v>47</v>
      </c>
      <c r="M11" s="11" t="s">
        <v>46</v>
      </c>
      <c r="N11" s="12" t="s">
        <v>47</v>
      </c>
      <c r="O11" s="11" t="s">
        <v>46</v>
      </c>
      <c r="P11" s="12" t="s">
        <v>47</v>
      </c>
      <c r="Q11" s="11" t="s">
        <v>46</v>
      </c>
      <c r="R11" s="12" t="s">
        <v>47</v>
      </c>
      <c r="S11" s="11" t="s">
        <v>46</v>
      </c>
      <c r="T11" s="12" t="s">
        <v>47</v>
      </c>
    </row>
    <row r="12" spans="1:20" ht="28.5">
      <c r="B12" s="207" t="s">
        <v>0</v>
      </c>
      <c r="C12" s="130" t="s">
        <v>122</v>
      </c>
      <c r="D12" s="104" t="s">
        <v>109</v>
      </c>
      <c r="E12" s="43">
        <f>SUM(J12+L12+N12+P12+R12+T12)</f>
        <v>0</v>
      </c>
      <c r="F12" s="44">
        <v>0.2</v>
      </c>
      <c r="G12" s="45">
        <f>E12+(E12*F12)</f>
        <v>0</v>
      </c>
      <c r="H12" s="207" t="s">
        <v>0</v>
      </c>
      <c r="I12" s="39">
        <v>1</v>
      </c>
      <c r="J12" s="31">
        <f>I12*$J$10</f>
        <v>0</v>
      </c>
      <c r="K12" s="39">
        <v>1</v>
      </c>
      <c r="L12" s="31">
        <f>K12*$L$10</f>
        <v>0</v>
      </c>
      <c r="M12" s="39">
        <v>1</v>
      </c>
      <c r="N12" s="31">
        <f>M12*$N$10</f>
        <v>0</v>
      </c>
      <c r="O12" s="39">
        <v>1</v>
      </c>
      <c r="P12" s="31">
        <f>O12*$P$10</f>
        <v>0</v>
      </c>
      <c r="Q12" s="39">
        <v>1</v>
      </c>
      <c r="R12" s="31">
        <f>Q12*$R$10</f>
        <v>0</v>
      </c>
      <c r="S12" s="39">
        <v>1</v>
      </c>
      <c r="T12" s="31">
        <f>S12*$R$10</f>
        <v>0</v>
      </c>
    </row>
    <row r="13" spans="1:20" ht="24.95" customHeight="1">
      <c r="B13" s="197"/>
      <c r="C13" s="131"/>
      <c r="D13" s="105" t="s">
        <v>33</v>
      </c>
      <c r="E13" s="13">
        <f t="shared" ref="E13:E16" si="0">SUM(J13+L13+N13+P13+R13+T13)</f>
        <v>0</v>
      </c>
      <c r="F13" s="14">
        <v>0.2</v>
      </c>
      <c r="G13" s="15">
        <f t="shared" ref="G13:G16" si="1">E13+(E13*F13)</f>
        <v>0</v>
      </c>
      <c r="H13" s="197"/>
      <c r="I13" s="40">
        <v>1</v>
      </c>
      <c r="J13" s="31">
        <f t="shared" ref="J13:J16" si="2">I13*$J$10</f>
        <v>0</v>
      </c>
      <c r="K13" s="40">
        <v>1</v>
      </c>
      <c r="L13" s="31">
        <f t="shared" ref="L13:L16" si="3">K13*$L$10</f>
        <v>0</v>
      </c>
      <c r="M13" s="40">
        <v>1</v>
      </c>
      <c r="N13" s="31">
        <f t="shared" ref="N13:N16" si="4">M13*$N$10</f>
        <v>0</v>
      </c>
      <c r="O13" s="40">
        <v>1</v>
      </c>
      <c r="P13" s="31">
        <f t="shared" ref="P13:P16" si="5">O13*$P$10</f>
        <v>0</v>
      </c>
      <c r="Q13" s="40">
        <v>1</v>
      </c>
      <c r="R13" s="31">
        <f t="shared" ref="R13:R16" si="6">Q13*$R$10</f>
        <v>0</v>
      </c>
      <c r="S13" s="40">
        <v>1</v>
      </c>
      <c r="T13" s="31">
        <f t="shared" ref="T13:T16" si="7">S13*$R$10</f>
        <v>0</v>
      </c>
    </row>
    <row r="14" spans="1:20" ht="24.95" customHeight="1">
      <c r="B14" s="197"/>
      <c r="C14" s="131"/>
      <c r="D14" s="105" t="s">
        <v>34</v>
      </c>
      <c r="E14" s="13">
        <f t="shared" si="0"/>
        <v>0</v>
      </c>
      <c r="F14" s="14">
        <v>0.2</v>
      </c>
      <c r="G14" s="15">
        <f t="shared" si="1"/>
        <v>0</v>
      </c>
      <c r="H14" s="197"/>
      <c r="I14" s="40">
        <v>1</v>
      </c>
      <c r="J14" s="31">
        <f t="shared" si="2"/>
        <v>0</v>
      </c>
      <c r="K14" s="40">
        <v>1</v>
      </c>
      <c r="L14" s="31">
        <f>K14*$L$10</f>
        <v>0</v>
      </c>
      <c r="M14" s="40">
        <v>1</v>
      </c>
      <c r="N14" s="31">
        <f t="shared" si="4"/>
        <v>0</v>
      </c>
      <c r="O14" s="40">
        <v>1</v>
      </c>
      <c r="P14" s="31">
        <f t="shared" si="5"/>
        <v>0</v>
      </c>
      <c r="Q14" s="40">
        <v>1</v>
      </c>
      <c r="R14" s="31">
        <f t="shared" si="6"/>
        <v>0</v>
      </c>
      <c r="S14" s="40">
        <v>1</v>
      </c>
      <c r="T14" s="31">
        <f t="shared" si="7"/>
        <v>0</v>
      </c>
    </row>
    <row r="15" spans="1:20" ht="24.95" customHeight="1">
      <c r="B15" s="197"/>
      <c r="C15" s="131"/>
      <c r="D15" s="105" t="s">
        <v>35</v>
      </c>
      <c r="E15" s="13">
        <f t="shared" si="0"/>
        <v>0</v>
      </c>
      <c r="F15" s="14">
        <v>0.2</v>
      </c>
      <c r="G15" s="15">
        <f t="shared" si="1"/>
        <v>0</v>
      </c>
      <c r="H15" s="197"/>
      <c r="I15" s="40">
        <v>1</v>
      </c>
      <c r="J15" s="31">
        <f t="shared" si="2"/>
        <v>0</v>
      </c>
      <c r="K15" s="40">
        <v>1</v>
      </c>
      <c r="L15" s="31">
        <f t="shared" si="3"/>
        <v>0</v>
      </c>
      <c r="M15" s="40">
        <v>1</v>
      </c>
      <c r="N15" s="31">
        <f t="shared" si="4"/>
        <v>0</v>
      </c>
      <c r="O15" s="40">
        <v>1</v>
      </c>
      <c r="P15" s="31">
        <f t="shared" si="5"/>
        <v>0</v>
      </c>
      <c r="Q15" s="40">
        <v>1</v>
      </c>
      <c r="R15" s="31">
        <f t="shared" si="6"/>
        <v>0</v>
      </c>
      <c r="S15" s="40">
        <v>1</v>
      </c>
      <c r="T15" s="31">
        <f t="shared" si="7"/>
        <v>0</v>
      </c>
    </row>
    <row r="16" spans="1:20" ht="24.95" customHeight="1" thickBot="1">
      <c r="B16" s="198"/>
      <c r="C16" s="132"/>
      <c r="D16" s="106" t="s">
        <v>36</v>
      </c>
      <c r="E16" s="46">
        <f t="shared" si="0"/>
        <v>0</v>
      </c>
      <c r="F16" s="47">
        <v>0.2</v>
      </c>
      <c r="G16" s="25">
        <f t="shared" si="1"/>
        <v>0</v>
      </c>
      <c r="H16" s="198"/>
      <c r="I16" s="40">
        <v>1</v>
      </c>
      <c r="J16" s="31">
        <f t="shared" si="2"/>
        <v>0</v>
      </c>
      <c r="K16" s="40">
        <v>1</v>
      </c>
      <c r="L16" s="31">
        <f t="shared" si="3"/>
        <v>0</v>
      </c>
      <c r="M16" s="40">
        <v>1</v>
      </c>
      <c r="N16" s="31">
        <f t="shared" si="4"/>
        <v>0</v>
      </c>
      <c r="O16" s="40">
        <v>1</v>
      </c>
      <c r="P16" s="31">
        <f t="shared" si="5"/>
        <v>0</v>
      </c>
      <c r="Q16" s="40">
        <v>1</v>
      </c>
      <c r="R16" s="31">
        <f t="shared" si="6"/>
        <v>0</v>
      </c>
      <c r="S16" s="40">
        <v>1</v>
      </c>
      <c r="T16" s="31">
        <f t="shared" si="7"/>
        <v>0</v>
      </c>
    </row>
    <row r="17" spans="1:20" ht="24.95" customHeight="1" thickBot="1">
      <c r="B17" s="16"/>
      <c r="C17" s="17"/>
      <c r="D17" s="17"/>
      <c r="E17" s="42"/>
      <c r="F17" s="18"/>
      <c r="G17" s="48"/>
      <c r="I17" s="19" t="s">
        <v>41</v>
      </c>
      <c r="J17" s="20"/>
      <c r="K17" s="19" t="s">
        <v>42</v>
      </c>
      <c r="L17" s="20"/>
      <c r="M17" s="19" t="s">
        <v>43</v>
      </c>
      <c r="N17" s="20"/>
      <c r="O17" s="19" t="s">
        <v>58</v>
      </c>
      <c r="P17" s="20"/>
      <c r="Q17" s="19" t="s">
        <v>65</v>
      </c>
      <c r="R17" s="20"/>
      <c r="S17" s="19" t="s">
        <v>102</v>
      </c>
      <c r="T17" s="20"/>
    </row>
    <row r="18" spans="1:20" ht="24.95" customHeight="1">
      <c r="A18" s="5"/>
      <c r="B18" s="16"/>
      <c r="C18" s="17"/>
      <c r="D18" s="199" t="s">
        <v>51</v>
      </c>
      <c r="E18" s="201">
        <f>SUM(E12:E16)</f>
        <v>0</v>
      </c>
      <c r="F18" s="203">
        <v>0.2</v>
      </c>
      <c r="G18" s="205">
        <f>SUM(G12:G16)</f>
        <v>0</v>
      </c>
      <c r="I18" s="35" t="s">
        <v>48</v>
      </c>
      <c r="J18" s="32">
        <f>SUM(J12:J16)</f>
        <v>0</v>
      </c>
      <c r="K18" s="35" t="s">
        <v>48</v>
      </c>
      <c r="L18" s="32">
        <f>SUM(L12:L16)</f>
        <v>0</v>
      </c>
      <c r="M18" s="35" t="s">
        <v>48</v>
      </c>
      <c r="N18" s="32">
        <f>SUM(N12:N16)</f>
        <v>0</v>
      </c>
      <c r="O18" s="35" t="s">
        <v>48</v>
      </c>
      <c r="P18" s="32">
        <f>SUM(P12:P16)</f>
        <v>0</v>
      </c>
      <c r="Q18" s="35" t="s">
        <v>48</v>
      </c>
      <c r="R18" s="32">
        <f>SUM(R12:R16)</f>
        <v>0</v>
      </c>
      <c r="S18" s="35" t="s">
        <v>48</v>
      </c>
      <c r="T18" s="32">
        <f>SUM(T12:T16)</f>
        <v>0</v>
      </c>
    </row>
    <row r="19" spans="1:20" ht="15.75" thickBot="1">
      <c r="B19" s="16"/>
      <c r="C19" s="17"/>
      <c r="D19" s="200"/>
      <c r="E19" s="202"/>
      <c r="F19" s="204"/>
      <c r="G19" s="206"/>
      <c r="I19" s="36" t="s">
        <v>49</v>
      </c>
      <c r="J19" s="33">
        <f>J18*20%</f>
        <v>0</v>
      </c>
      <c r="K19" s="36" t="s">
        <v>49</v>
      </c>
      <c r="L19" s="33">
        <f>L18*20%</f>
        <v>0</v>
      </c>
      <c r="M19" s="36" t="s">
        <v>49</v>
      </c>
      <c r="N19" s="33">
        <f>N18*20%</f>
        <v>0</v>
      </c>
      <c r="O19" s="36" t="s">
        <v>49</v>
      </c>
      <c r="P19" s="33">
        <f>P18*20%</f>
        <v>0</v>
      </c>
      <c r="Q19" s="36" t="s">
        <v>49</v>
      </c>
      <c r="R19" s="33">
        <f>R18*20%</f>
        <v>0</v>
      </c>
      <c r="S19" s="36" t="s">
        <v>49</v>
      </c>
      <c r="T19" s="33">
        <f>T18*20%</f>
        <v>0</v>
      </c>
    </row>
    <row r="20" spans="1:20" ht="24.95" customHeight="1" thickBot="1">
      <c r="B20" s="16"/>
      <c r="C20" s="17"/>
      <c r="D20" s="17"/>
      <c r="E20" s="50"/>
      <c r="F20" s="51"/>
      <c r="G20" s="24"/>
      <c r="I20" s="52" t="s">
        <v>50</v>
      </c>
      <c r="J20" s="53">
        <f>J18+J19</f>
        <v>0</v>
      </c>
      <c r="K20" s="52" t="s">
        <v>50</v>
      </c>
      <c r="L20" s="53">
        <f>L18+L19</f>
        <v>0</v>
      </c>
      <c r="M20" s="52" t="s">
        <v>50</v>
      </c>
      <c r="N20" s="53">
        <f>N18+N19</f>
        <v>0</v>
      </c>
      <c r="O20" s="52" t="s">
        <v>50</v>
      </c>
      <c r="P20" s="53">
        <f>P18+P19</f>
        <v>0</v>
      </c>
      <c r="Q20" s="52" t="s">
        <v>50</v>
      </c>
      <c r="R20" s="53">
        <f>R18+R19</f>
        <v>0</v>
      </c>
      <c r="S20" s="52" t="s">
        <v>50</v>
      </c>
      <c r="T20" s="53">
        <f>T18+T19</f>
        <v>0</v>
      </c>
    </row>
    <row r="21" spans="1:20" s="57" customFormat="1" ht="24.75" customHeight="1" thickBot="1">
      <c r="A21" s="54"/>
      <c r="B21" s="27"/>
      <c r="C21" s="26"/>
      <c r="D21" s="26"/>
      <c r="E21" s="55"/>
      <c r="F21" s="22"/>
      <c r="G21" s="55"/>
      <c r="H21" s="56"/>
      <c r="I21" s="56"/>
      <c r="J21" s="56"/>
      <c r="K21" s="56"/>
      <c r="L21" s="56"/>
      <c r="M21" s="56"/>
      <c r="N21" s="56"/>
      <c r="O21" s="56"/>
      <c r="P21" s="56"/>
      <c r="Q21" s="56"/>
      <c r="S21" s="56"/>
    </row>
    <row r="22" spans="1:20" ht="24.95" customHeight="1" thickBot="1">
      <c r="A22" s="5"/>
      <c r="B22" s="6"/>
      <c r="C22" s="7"/>
      <c r="D22" s="7"/>
      <c r="E22" s="7"/>
      <c r="F22" s="7"/>
      <c r="G22" s="7"/>
      <c r="I22" s="140" t="s">
        <v>40</v>
      </c>
      <c r="J22" s="141"/>
      <c r="K22" s="141"/>
      <c r="L22" s="141"/>
      <c r="M22" s="141"/>
      <c r="N22" s="141"/>
      <c r="O22" s="141"/>
      <c r="P22" s="141"/>
      <c r="Q22" s="141"/>
      <c r="R22" s="141"/>
      <c r="S22" s="141"/>
      <c r="T22" s="141"/>
    </row>
    <row r="23" spans="1:20" ht="24.95" customHeight="1" thickBot="1">
      <c r="I23" s="176" t="s">
        <v>41</v>
      </c>
      <c r="J23" s="177"/>
      <c r="K23" s="176" t="s">
        <v>42</v>
      </c>
      <c r="L23" s="177"/>
      <c r="M23" s="176" t="s">
        <v>43</v>
      </c>
      <c r="N23" s="177"/>
      <c r="O23" s="176" t="s">
        <v>58</v>
      </c>
      <c r="P23" s="177"/>
      <c r="Q23" s="176" t="s">
        <v>65</v>
      </c>
      <c r="R23" s="177"/>
      <c r="S23" s="176" t="s">
        <v>102</v>
      </c>
      <c r="T23" s="177"/>
    </row>
    <row r="24" spans="1:20" ht="30">
      <c r="B24" s="167" t="s">
        <v>11</v>
      </c>
      <c r="C24" s="165" t="s">
        <v>12</v>
      </c>
      <c r="D24" s="165" t="s">
        <v>13</v>
      </c>
      <c r="E24" s="165" t="s">
        <v>38</v>
      </c>
      <c r="F24" s="165" t="s">
        <v>37</v>
      </c>
      <c r="G24" s="169" t="s">
        <v>39</v>
      </c>
      <c r="I24" s="30" t="s">
        <v>44</v>
      </c>
      <c r="J24" s="58" t="s">
        <v>56</v>
      </c>
      <c r="K24" s="30" t="s">
        <v>44</v>
      </c>
      <c r="L24" s="58" t="s">
        <v>64</v>
      </c>
      <c r="M24" s="30" t="s">
        <v>44</v>
      </c>
      <c r="N24" s="58" t="s">
        <v>57</v>
      </c>
      <c r="O24" s="30" t="s">
        <v>44</v>
      </c>
      <c r="P24" s="58" t="s">
        <v>59</v>
      </c>
      <c r="Q24" s="30" t="s">
        <v>44</v>
      </c>
      <c r="R24" s="58" t="s">
        <v>66</v>
      </c>
      <c r="S24" s="30" t="s">
        <v>44</v>
      </c>
      <c r="T24" s="58" t="s">
        <v>66</v>
      </c>
    </row>
    <row r="25" spans="1:20" ht="24.95" customHeight="1" thickBot="1">
      <c r="B25" s="168"/>
      <c r="C25" s="166"/>
      <c r="D25" s="166"/>
      <c r="E25" s="166"/>
      <c r="F25" s="166"/>
      <c r="G25" s="170"/>
      <c r="I25" s="8" t="s">
        <v>45</v>
      </c>
      <c r="J25" s="38">
        <f>J10</f>
        <v>0</v>
      </c>
      <c r="K25" s="8" t="s">
        <v>45</v>
      </c>
      <c r="L25" s="38">
        <f>L10</f>
        <v>0</v>
      </c>
      <c r="M25" s="8" t="s">
        <v>45</v>
      </c>
      <c r="N25" s="38">
        <f>N10</f>
        <v>0</v>
      </c>
      <c r="O25" s="8" t="s">
        <v>45</v>
      </c>
      <c r="P25" s="38">
        <f>P10</f>
        <v>0</v>
      </c>
      <c r="Q25" s="8" t="s">
        <v>45</v>
      </c>
      <c r="R25" s="38">
        <f>R10</f>
        <v>0</v>
      </c>
      <c r="S25" s="8" t="s">
        <v>45</v>
      </c>
      <c r="T25" s="38">
        <f>T10</f>
        <v>0</v>
      </c>
    </row>
    <row r="26" spans="1:20" ht="24.95" customHeight="1" thickBot="1">
      <c r="A26" s="9"/>
      <c r="B26" s="16"/>
      <c r="C26" s="17"/>
      <c r="D26" s="17"/>
      <c r="E26" s="17"/>
      <c r="F26" s="17"/>
      <c r="G26" s="41"/>
      <c r="I26" s="11" t="s">
        <v>46</v>
      </c>
      <c r="J26" s="12" t="s">
        <v>47</v>
      </c>
      <c r="K26" s="11" t="s">
        <v>46</v>
      </c>
      <c r="L26" s="12" t="s">
        <v>47</v>
      </c>
      <c r="M26" s="11" t="s">
        <v>46</v>
      </c>
      <c r="N26" s="12" t="s">
        <v>47</v>
      </c>
      <c r="O26" s="11" t="s">
        <v>46</v>
      </c>
      <c r="P26" s="12" t="s">
        <v>47</v>
      </c>
      <c r="Q26" s="11" t="s">
        <v>46</v>
      </c>
      <c r="R26" s="12" t="s">
        <v>47</v>
      </c>
      <c r="S26" s="11" t="s">
        <v>46</v>
      </c>
      <c r="T26" s="12" t="s">
        <v>47</v>
      </c>
    </row>
    <row r="27" spans="1:20" ht="28.5">
      <c r="B27" s="207" t="s">
        <v>1</v>
      </c>
      <c r="C27" s="130" t="s">
        <v>123</v>
      </c>
      <c r="D27" s="104" t="s">
        <v>109</v>
      </c>
      <c r="E27" s="43">
        <f>SUM(J27+L27+N27+P27+R27+T27)</f>
        <v>0</v>
      </c>
      <c r="F27" s="44">
        <v>0.2</v>
      </c>
      <c r="G27" s="45">
        <f>E27+(E27*F27)</f>
        <v>0</v>
      </c>
      <c r="H27" s="207" t="s">
        <v>1</v>
      </c>
      <c r="I27" s="39">
        <v>1</v>
      </c>
      <c r="J27" s="31">
        <f>I27*$J$25</f>
        <v>0</v>
      </c>
      <c r="K27" s="39">
        <v>1</v>
      </c>
      <c r="L27" s="31">
        <f>K27*$L$25</f>
        <v>0</v>
      </c>
      <c r="M27" s="39">
        <v>1</v>
      </c>
      <c r="N27" s="31">
        <f>M27*$N$25</f>
        <v>0</v>
      </c>
      <c r="O27" s="39">
        <v>1</v>
      </c>
      <c r="P27" s="31">
        <f>O27*$P$25</f>
        <v>0</v>
      </c>
      <c r="Q27" s="39">
        <v>1</v>
      </c>
      <c r="R27" s="31">
        <f>Q27*$R$25</f>
        <v>0</v>
      </c>
      <c r="S27" s="39">
        <v>1</v>
      </c>
      <c r="T27" s="31">
        <f>S27*$R$10</f>
        <v>0</v>
      </c>
    </row>
    <row r="28" spans="1:20" ht="24.95" customHeight="1">
      <c r="B28" s="197"/>
      <c r="C28" s="131"/>
      <c r="D28" s="105" t="s">
        <v>33</v>
      </c>
      <c r="E28" s="13">
        <f t="shared" ref="E28:E31" si="8">SUM(J28+L28+N28+P28+R28+T28)</f>
        <v>0</v>
      </c>
      <c r="F28" s="14">
        <v>0.2</v>
      </c>
      <c r="G28" s="15">
        <f t="shared" ref="G28:G31" si="9">E28+(E28*F28)</f>
        <v>0</v>
      </c>
      <c r="H28" s="197"/>
      <c r="I28" s="40">
        <v>1</v>
      </c>
      <c r="J28" s="31">
        <f t="shared" ref="J28:J31" si="10">I28*$J$25</f>
        <v>0</v>
      </c>
      <c r="K28" s="40">
        <v>1</v>
      </c>
      <c r="L28" s="31">
        <f t="shared" ref="L28:L31" si="11">K28*$L$25</f>
        <v>0</v>
      </c>
      <c r="M28" s="40">
        <v>1</v>
      </c>
      <c r="N28" s="31">
        <f t="shared" ref="N28:N31" si="12">M28*$N$25</f>
        <v>0</v>
      </c>
      <c r="O28" s="40">
        <v>1</v>
      </c>
      <c r="P28" s="31">
        <f t="shared" ref="P28:P30" si="13">O28*$P$25</f>
        <v>0</v>
      </c>
      <c r="Q28" s="40">
        <v>1</v>
      </c>
      <c r="R28" s="31">
        <f t="shared" ref="R28:R31" si="14">Q28*$R$25</f>
        <v>0</v>
      </c>
      <c r="S28" s="40">
        <v>1</v>
      </c>
      <c r="T28" s="31">
        <f t="shared" ref="T28:T31" si="15">S28*$R$10</f>
        <v>0</v>
      </c>
    </row>
    <row r="29" spans="1:20" ht="24.95" customHeight="1">
      <c r="B29" s="197"/>
      <c r="C29" s="131"/>
      <c r="D29" s="105" t="s">
        <v>34</v>
      </c>
      <c r="E29" s="13">
        <f t="shared" si="8"/>
        <v>0</v>
      </c>
      <c r="F29" s="14">
        <v>0.2</v>
      </c>
      <c r="G29" s="15">
        <f t="shared" si="9"/>
        <v>0</v>
      </c>
      <c r="H29" s="197"/>
      <c r="I29" s="40">
        <v>1</v>
      </c>
      <c r="J29" s="31">
        <f t="shared" si="10"/>
        <v>0</v>
      </c>
      <c r="K29" s="40">
        <v>1</v>
      </c>
      <c r="L29" s="31">
        <f t="shared" si="11"/>
        <v>0</v>
      </c>
      <c r="M29" s="40">
        <v>1</v>
      </c>
      <c r="N29" s="31">
        <f t="shared" si="12"/>
        <v>0</v>
      </c>
      <c r="O29" s="40">
        <v>1</v>
      </c>
      <c r="P29" s="31">
        <f t="shared" si="13"/>
        <v>0</v>
      </c>
      <c r="Q29" s="40">
        <v>1</v>
      </c>
      <c r="R29" s="31">
        <f>Q29*$R$25</f>
        <v>0</v>
      </c>
      <c r="S29" s="40">
        <v>1</v>
      </c>
      <c r="T29" s="31">
        <f t="shared" si="15"/>
        <v>0</v>
      </c>
    </row>
    <row r="30" spans="1:20" ht="24.95" customHeight="1">
      <c r="B30" s="197"/>
      <c r="C30" s="131"/>
      <c r="D30" s="105" t="s">
        <v>35</v>
      </c>
      <c r="E30" s="13">
        <f t="shared" si="8"/>
        <v>0</v>
      </c>
      <c r="F30" s="14">
        <v>0.2</v>
      </c>
      <c r="G30" s="15">
        <f t="shared" si="9"/>
        <v>0</v>
      </c>
      <c r="H30" s="197"/>
      <c r="I30" s="40">
        <v>1</v>
      </c>
      <c r="J30" s="31">
        <f>I30*$J$25</f>
        <v>0</v>
      </c>
      <c r="K30" s="40">
        <v>1</v>
      </c>
      <c r="L30" s="31">
        <f t="shared" si="11"/>
        <v>0</v>
      </c>
      <c r="M30" s="40">
        <v>1</v>
      </c>
      <c r="N30" s="31">
        <f t="shared" si="12"/>
        <v>0</v>
      </c>
      <c r="O30" s="40">
        <v>1</v>
      </c>
      <c r="P30" s="31">
        <f t="shared" si="13"/>
        <v>0</v>
      </c>
      <c r="Q30" s="40">
        <v>1</v>
      </c>
      <c r="R30" s="31">
        <f t="shared" si="14"/>
        <v>0</v>
      </c>
      <c r="S30" s="40">
        <v>1</v>
      </c>
      <c r="T30" s="31">
        <f t="shared" si="15"/>
        <v>0</v>
      </c>
    </row>
    <row r="31" spans="1:20" ht="24.95" customHeight="1" thickBot="1">
      <c r="B31" s="198"/>
      <c r="C31" s="132"/>
      <c r="D31" s="106" t="s">
        <v>36</v>
      </c>
      <c r="E31" s="46">
        <f t="shared" si="8"/>
        <v>0</v>
      </c>
      <c r="F31" s="47">
        <v>0.2</v>
      </c>
      <c r="G31" s="25">
        <f t="shared" si="9"/>
        <v>0</v>
      </c>
      <c r="H31" s="198"/>
      <c r="I31" s="40">
        <v>1</v>
      </c>
      <c r="J31" s="31">
        <f t="shared" si="10"/>
        <v>0</v>
      </c>
      <c r="K31" s="40">
        <v>1</v>
      </c>
      <c r="L31" s="31">
        <f t="shared" si="11"/>
        <v>0</v>
      </c>
      <c r="M31" s="40">
        <v>1</v>
      </c>
      <c r="N31" s="31">
        <f t="shared" si="12"/>
        <v>0</v>
      </c>
      <c r="O31" s="40">
        <v>1</v>
      </c>
      <c r="P31" s="31">
        <f>O31*$P$25</f>
        <v>0</v>
      </c>
      <c r="Q31" s="40">
        <v>1</v>
      </c>
      <c r="R31" s="31">
        <f t="shared" si="14"/>
        <v>0</v>
      </c>
      <c r="S31" s="40">
        <v>1</v>
      </c>
      <c r="T31" s="31">
        <f t="shared" si="15"/>
        <v>0</v>
      </c>
    </row>
    <row r="32" spans="1:20" ht="24.95" customHeight="1" thickBot="1">
      <c r="B32" s="16"/>
      <c r="C32" s="17"/>
      <c r="D32" s="17"/>
      <c r="E32" s="42"/>
      <c r="F32" s="18"/>
      <c r="G32" s="48"/>
      <c r="I32" s="19" t="s">
        <v>41</v>
      </c>
      <c r="J32" s="20"/>
      <c r="K32" s="19" t="s">
        <v>42</v>
      </c>
      <c r="L32" s="20"/>
      <c r="M32" s="19" t="s">
        <v>43</v>
      </c>
      <c r="N32" s="20"/>
      <c r="O32" s="19" t="s">
        <v>58</v>
      </c>
      <c r="P32" s="20"/>
      <c r="Q32" s="19" t="s">
        <v>65</v>
      </c>
      <c r="R32" s="20"/>
      <c r="S32" s="19" t="s">
        <v>102</v>
      </c>
      <c r="T32" s="20"/>
    </row>
    <row r="33" spans="1:20" ht="24.95" customHeight="1">
      <c r="A33" s="5"/>
      <c r="B33" s="16"/>
      <c r="C33" s="17"/>
      <c r="D33" s="199" t="s">
        <v>52</v>
      </c>
      <c r="E33" s="201">
        <f>SUM(E27:E31)</f>
        <v>0</v>
      </c>
      <c r="F33" s="203">
        <v>0.2</v>
      </c>
      <c r="G33" s="205">
        <f>SUM(G27:G31)</f>
        <v>0</v>
      </c>
      <c r="I33" s="35" t="s">
        <v>48</v>
      </c>
      <c r="J33" s="32">
        <f>SUM(J27:J31)</f>
        <v>0</v>
      </c>
      <c r="K33" s="35" t="s">
        <v>48</v>
      </c>
      <c r="L33" s="32">
        <f>SUM(L27:L31)</f>
        <v>0</v>
      </c>
      <c r="M33" s="35" t="s">
        <v>48</v>
      </c>
      <c r="N33" s="32">
        <f>SUM(N27:N31)</f>
        <v>0</v>
      </c>
      <c r="O33" s="35" t="s">
        <v>48</v>
      </c>
      <c r="P33" s="32">
        <f>SUM(P27:P31)</f>
        <v>0</v>
      </c>
      <c r="Q33" s="35" t="s">
        <v>48</v>
      </c>
      <c r="R33" s="32">
        <f>SUM(R27:R31)</f>
        <v>0</v>
      </c>
      <c r="S33" s="35" t="s">
        <v>48</v>
      </c>
      <c r="T33" s="32">
        <f>SUM(T27:T31)</f>
        <v>0</v>
      </c>
    </row>
    <row r="34" spans="1:20" ht="15.75" thickBot="1">
      <c r="B34" s="16"/>
      <c r="C34" s="17"/>
      <c r="D34" s="200"/>
      <c r="E34" s="202"/>
      <c r="F34" s="204"/>
      <c r="G34" s="206"/>
      <c r="I34" s="36" t="s">
        <v>49</v>
      </c>
      <c r="J34" s="33">
        <f>J33*20%</f>
        <v>0</v>
      </c>
      <c r="K34" s="36" t="s">
        <v>49</v>
      </c>
      <c r="L34" s="33">
        <f>L33*20%</f>
        <v>0</v>
      </c>
      <c r="M34" s="36" t="s">
        <v>49</v>
      </c>
      <c r="N34" s="33">
        <f>N33*20%</f>
        <v>0</v>
      </c>
      <c r="O34" s="36" t="s">
        <v>49</v>
      </c>
      <c r="P34" s="33">
        <f>P33*20%</f>
        <v>0</v>
      </c>
      <c r="Q34" s="36" t="s">
        <v>49</v>
      </c>
      <c r="R34" s="33">
        <f>R33*20%</f>
        <v>0</v>
      </c>
      <c r="S34" s="36" t="s">
        <v>49</v>
      </c>
      <c r="T34" s="33">
        <f>T33*20%</f>
        <v>0</v>
      </c>
    </row>
    <row r="35" spans="1:20" ht="24.95" customHeight="1" thickBot="1">
      <c r="B35" s="16"/>
      <c r="C35" s="17"/>
      <c r="D35" s="10"/>
      <c r="E35" s="23"/>
      <c r="F35" s="49"/>
      <c r="G35" s="24"/>
      <c r="I35" s="37" t="s">
        <v>50</v>
      </c>
      <c r="J35" s="34">
        <f>J33+J34</f>
        <v>0</v>
      </c>
      <c r="K35" s="37" t="s">
        <v>50</v>
      </c>
      <c r="L35" s="34">
        <f>L33+L34</f>
        <v>0</v>
      </c>
      <c r="M35" s="37" t="s">
        <v>50</v>
      </c>
      <c r="N35" s="34">
        <f>N33+N34</f>
        <v>0</v>
      </c>
      <c r="O35" s="52" t="s">
        <v>50</v>
      </c>
      <c r="P35" s="53">
        <f>P33+P34</f>
        <v>0</v>
      </c>
      <c r="Q35" s="52" t="s">
        <v>50</v>
      </c>
      <c r="R35" s="53">
        <f>R33+R34</f>
        <v>0</v>
      </c>
      <c r="S35" s="52" t="s">
        <v>50</v>
      </c>
      <c r="T35" s="53">
        <f>T33+T34</f>
        <v>0</v>
      </c>
    </row>
    <row r="36" spans="1:20" s="57" customFormat="1" ht="24.75" customHeight="1" thickBot="1">
      <c r="A36" s="54"/>
      <c r="B36" s="27"/>
      <c r="C36" s="26"/>
      <c r="D36" s="26"/>
      <c r="E36" s="55"/>
      <c r="F36" s="22"/>
      <c r="G36" s="55"/>
      <c r="H36" s="56"/>
      <c r="I36" s="56"/>
      <c r="J36" s="56"/>
      <c r="K36" s="56"/>
      <c r="L36" s="56"/>
      <c r="M36" s="56"/>
      <c r="N36" s="56"/>
      <c r="O36" s="56"/>
      <c r="P36" s="56"/>
      <c r="Q36" s="56"/>
      <c r="S36" s="56"/>
    </row>
    <row r="37" spans="1:20" ht="24.95" customHeight="1" thickBot="1">
      <c r="A37" s="5"/>
      <c r="B37" s="6"/>
      <c r="C37" s="7"/>
      <c r="D37" s="7"/>
      <c r="E37" s="7"/>
      <c r="F37" s="7"/>
      <c r="G37" s="7"/>
      <c r="I37" s="140" t="s">
        <v>40</v>
      </c>
      <c r="J37" s="141"/>
      <c r="K37" s="141"/>
      <c r="L37" s="141"/>
      <c r="M37" s="141"/>
      <c r="N37" s="141"/>
      <c r="O37" s="141"/>
      <c r="P37" s="141"/>
      <c r="Q37" s="141"/>
      <c r="R37" s="141"/>
      <c r="S37" s="141"/>
      <c r="T37" s="141"/>
    </row>
    <row r="38" spans="1:20" ht="24.95" customHeight="1" thickBot="1">
      <c r="I38" s="176" t="s">
        <v>41</v>
      </c>
      <c r="J38" s="177"/>
      <c r="K38" s="176" t="s">
        <v>42</v>
      </c>
      <c r="L38" s="177"/>
      <c r="M38" s="176" t="s">
        <v>43</v>
      </c>
      <c r="N38" s="177"/>
      <c r="O38" s="176" t="s">
        <v>58</v>
      </c>
      <c r="P38" s="177"/>
      <c r="Q38" s="176" t="s">
        <v>65</v>
      </c>
      <c r="R38" s="177"/>
      <c r="S38" s="176" t="s">
        <v>102</v>
      </c>
      <c r="T38" s="177"/>
    </row>
    <row r="39" spans="1:20" ht="30">
      <c r="B39" s="167" t="s">
        <v>11</v>
      </c>
      <c r="C39" s="165" t="s">
        <v>12</v>
      </c>
      <c r="D39" s="165" t="s">
        <v>13</v>
      </c>
      <c r="E39" s="165" t="s">
        <v>38</v>
      </c>
      <c r="F39" s="165" t="s">
        <v>37</v>
      </c>
      <c r="G39" s="169" t="s">
        <v>39</v>
      </c>
      <c r="I39" s="30" t="s">
        <v>44</v>
      </c>
      <c r="J39" s="58" t="s">
        <v>56</v>
      </c>
      <c r="K39" s="30" t="s">
        <v>44</v>
      </c>
      <c r="L39" s="58" t="s">
        <v>64</v>
      </c>
      <c r="M39" s="30" t="s">
        <v>44</v>
      </c>
      <c r="N39" s="58" t="s">
        <v>57</v>
      </c>
      <c r="O39" s="30" t="s">
        <v>44</v>
      </c>
      <c r="P39" s="58" t="s">
        <v>59</v>
      </c>
      <c r="Q39" s="30" t="s">
        <v>44</v>
      </c>
      <c r="R39" s="58" t="s">
        <v>66</v>
      </c>
      <c r="S39" s="30" t="s">
        <v>44</v>
      </c>
      <c r="T39" s="58" t="s">
        <v>66</v>
      </c>
    </row>
    <row r="40" spans="1:20" ht="24.95" customHeight="1" thickBot="1">
      <c r="B40" s="168"/>
      <c r="C40" s="166"/>
      <c r="D40" s="166"/>
      <c r="E40" s="166"/>
      <c r="F40" s="166"/>
      <c r="G40" s="170"/>
      <c r="I40" s="8" t="s">
        <v>45</v>
      </c>
      <c r="J40" s="38">
        <f>J25</f>
        <v>0</v>
      </c>
      <c r="K40" s="8" t="s">
        <v>45</v>
      </c>
      <c r="L40" s="38">
        <f>L25</f>
        <v>0</v>
      </c>
      <c r="M40" s="8" t="s">
        <v>45</v>
      </c>
      <c r="N40" s="38">
        <f>N25</f>
        <v>0</v>
      </c>
      <c r="O40" s="8" t="s">
        <v>45</v>
      </c>
      <c r="P40" s="38">
        <f>P25</f>
        <v>0</v>
      </c>
      <c r="Q40" s="8" t="s">
        <v>45</v>
      </c>
      <c r="R40" s="38">
        <f>R25</f>
        <v>0</v>
      </c>
      <c r="S40" s="8" t="s">
        <v>45</v>
      </c>
      <c r="T40" s="38">
        <f>T25</f>
        <v>0</v>
      </c>
    </row>
    <row r="41" spans="1:20" ht="24.95" customHeight="1" thickBot="1">
      <c r="A41" s="9"/>
      <c r="B41" s="16"/>
      <c r="C41" s="17"/>
      <c r="D41" s="17"/>
      <c r="E41" s="17"/>
      <c r="F41" s="17"/>
      <c r="G41" s="41"/>
      <c r="I41" s="11" t="s">
        <v>46</v>
      </c>
      <c r="J41" s="12" t="s">
        <v>47</v>
      </c>
      <c r="K41" s="11" t="s">
        <v>46</v>
      </c>
      <c r="L41" s="12" t="s">
        <v>47</v>
      </c>
      <c r="M41" s="11" t="s">
        <v>46</v>
      </c>
      <c r="N41" s="12" t="s">
        <v>47</v>
      </c>
      <c r="O41" s="11" t="s">
        <v>46</v>
      </c>
      <c r="P41" s="12" t="s">
        <v>47</v>
      </c>
      <c r="Q41" s="11" t="s">
        <v>46</v>
      </c>
      <c r="R41" s="12" t="s">
        <v>47</v>
      </c>
      <c r="S41" s="11" t="s">
        <v>46</v>
      </c>
      <c r="T41" s="12" t="s">
        <v>47</v>
      </c>
    </row>
    <row r="42" spans="1:20" ht="28.5">
      <c r="B42" s="207" t="s">
        <v>2</v>
      </c>
      <c r="C42" s="130" t="s">
        <v>124</v>
      </c>
      <c r="D42" s="104" t="s">
        <v>109</v>
      </c>
      <c r="E42" s="43">
        <f>SUM(J42+L42+N42+P42+R42+T42)</f>
        <v>0</v>
      </c>
      <c r="F42" s="44">
        <v>0.2</v>
      </c>
      <c r="G42" s="45">
        <f>E42+(E42*F42)</f>
        <v>0</v>
      </c>
      <c r="H42" s="207" t="s">
        <v>2</v>
      </c>
      <c r="I42" s="39">
        <v>1</v>
      </c>
      <c r="J42" s="31">
        <f>I42*$J$40</f>
        <v>0</v>
      </c>
      <c r="K42" s="39">
        <v>1</v>
      </c>
      <c r="L42" s="31">
        <f>K42*$L$40</f>
        <v>0</v>
      </c>
      <c r="M42" s="39">
        <v>1</v>
      </c>
      <c r="N42" s="31">
        <f>M42*$N$40</f>
        <v>0</v>
      </c>
      <c r="O42" s="39">
        <v>1</v>
      </c>
      <c r="P42" s="31">
        <f>O42*$P$40</f>
        <v>0</v>
      </c>
      <c r="Q42" s="39">
        <v>1</v>
      </c>
      <c r="R42" s="31">
        <f>Q42*$R$40</f>
        <v>0</v>
      </c>
      <c r="S42" s="39">
        <v>1</v>
      </c>
      <c r="T42" s="31">
        <f>S42*$R$10</f>
        <v>0</v>
      </c>
    </row>
    <row r="43" spans="1:20" ht="24.95" customHeight="1">
      <c r="B43" s="197"/>
      <c r="C43" s="131"/>
      <c r="D43" s="105" t="s">
        <v>33</v>
      </c>
      <c r="E43" s="13">
        <f t="shared" ref="E43:E45" si="16">SUM(J43+L43+N43+P43+R43+T43)</f>
        <v>0</v>
      </c>
      <c r="F43" s="14">
        <v>0.2</v>
      </c>
      <c r="G43" s="15">
        <f t="shared" ref="G43:G46" si="17">E43+(E43*F43)</f>
        <v>0</v>
      </c>
      <c r="H43" s="197"/>
      <c r="I43" s="40">
        <v>1</v>
      </c>
      <c r="J43" s="31">
        <f t="shared" ref="J43:J46" si="18">I43*$J$40</f>
        <v>0</v>
      </c>
      <c r="K43" s="40">
        <v>1</v>
      </c>
      <c r="L43" s="31">
        <f t="shared" ref="L43:L46" si="19">K43*$L$40</f>
        <v>0</v>
      </c>
      <c r="M43" s="40">
        <v>1</v>
      </c>
      <c r="N43" s="31">
        <f t="shared" ref="N43:N46" si="20">M43*$N$40</f>
        <v>0</v>
      </c>
      <c r="O43" s="40">
        <v>1</v>
      </c>
      <c r="P43" s="31">
        <f t="shared" ref="P43:P46" si="21">O43*$P$40</f>
        <v>0</v>
      </c>
      <c r="Q43" s="40">
        <v>1</v>
      </c>
      <c r="R43" s="31">
        <f t="shared" ref="R43:R46" si="22">Q43*$R$40</f>
        <v>0</v>
      </c>
      <c r="S43" s="40">
        <v>1</v>
      </c>
      <c r="T43" s="31">
        <f t="shared" ref="T43:T46" si="23">S43*$R$10</f>
        <v>0</v>
      </c>
    </row>
    <row r="44" spans="1:20" ht="24.95" customHeight="1">
      <c r="B44" s="197"/>
      <c r="C44" s="131"/>
      <c r="D44" s="105" t="s">
        <v>34</v>
      </c>
      <c r="E44" s="13">
        <f t="shared" si="16"/>
        <v>0</v>
      </c>
      <c r="F44" s="14">
        <v>0.2</v>
      </c>
      <c r="G44" s="15">
        <f t="shared" si="17"/>
        <v>0</v>
      </c>
      <c r="H44" s="197"/>
      <c r="I44" s="40">
        <v>1</v>
      </c>
      <c r="J44" s="31">
        <f t="shared" si="18"/>
        <v>0</v>
      </c>
      <c r="K44" s="40">
        <v>1</v>
      </c>
      <c r="L44" s="31">
        <f t="shared" si="19"/>
        <v>0</v>
      </c>
      <c r="M44" s="40">
        <v>1</v>
      </c>
      <c r="N44" s="31">
        <f t="shared" si="20"/>
        <v>0</v>
      </c>
      <c r="O44" s="40">
        <v>1</v>
      </c>
      <c r="P44" s="31">
        <f t="shared" si="21"/>
        <v>0</v>
      </c>
      <c r="Q44" s="40">
        <v>1</v>
      </c>
      <c r="R44" s="31">
        <f t="shared" si="22"/>
        <v>0</v>
      </c>
      <c r="S44" s="40">
        <v>1</v>
      </c>
      <c r="T44" s="31">
        <f t="shared" si="23"/>
        <v>0</v>
      </c>
    </row>
    <row r="45" spans="1:20" ht="24.95" customHeight="1">
      <c r="B45" s="197"/>
      <c r="C45" s="131"/>
      <c r="D45" s="105" t="s">
        <v>35</v>
      </c>
      <c r="E45" s="13">
        <f t="shared" si="16"/>
        <v>0</v>
      </c>
      <c r="F45" s="14">
        <v>0.2</v>
      </c>
      <c r="G45" s="15">
        <f t="shared" si="17"/>
        <v>0</v>
      </c>
      <c r="H45" s="197"/>
      <c r="I45" s="40">
        <v>1</v>
      </c>
      <c r="J45" s="31">
        <f t="shared" si="18"/>
        <v>0</v>
      </c>
      <c r="K45" s="40">
        <v>1</v>
      </c>
      <c r="L45" s="31">
        <f t="shared" si="19"/>
        <v>0</v>
      </c>
      <c r="M45" s="40">
        <v>1</v>
      </c>
      <c r="N45" s="31">
        <f t="shared" si="20"/>
        <v>0</v>
      </c>
      <c r="O45" s="40">
        <v>1</v>
      </c>
      <c r="P45" s="31">
        <f t="shared" si="21"/>
        <v>0</v>
      </c>
      <c r="Q45" s="40">
        <v>1</v>
      </c>
      <c r="R45" s="31">
        <f t="shared" si="22"/>
        <v>0</v>
      </c>
      <c r="S45" s="40">
        <v>1</v>
      </c>
      <c r="T45" s="31">
        <f t="shared" si="23"/>
        <v>0</v>
      </c>
    </row>
    <row r="46" spans="1:20" ht="24.95" customHeight="1" thickBot="1">
      <c r="B46" s="198"/>
      <c r="C46" s="132"/>
      <c r="D46" s="106" t="s">
        <v>36</v>
      </c>
      <c r="E46" s="46">
        <f>SUM(J46+L46+N46+P46+R46+T46)</f>
        <v>0</v>
      </c>
      <c r="F46" s="47">
        <v>0.2</v>
      </c>
      <c r="G46" s="25">
        <f t="shared" si="17"/>
        <v>0</v>
      </c>
      <c r="H46" s="198"/>
      <c r="I46" s="40">
        <v>1</v>
      </c>
      <c r="J46" s="31">
        <f t="shared" si="18"/>
        <v>0</v>
      </c>
      <c r="K46" s="40">
        <v>1</v>
      </c>
      <c r="L46" s="31">
        <f t="shared" si="19"/>
        <v>0</v>
      </c>
      <c r="M46" s="40">
        <v>1</v>
      </c>
      <c r="N46" s="31">
        <f t="shared" si="20"/>
        <v>0</v>
      </c>
      <c r="O46" s="40">
        <v>1</v>
      </c>
      <c r="P46" s="31">
        <f t="shared" si="21"/>
        <v>0</v>
      </c>
      <c r="Q46" s="40">
        <v>1</v>
      </c>
      <c r="R46" s="31">
        <f t="shared" si="22"/>
        <v>0</v>
      </c>
      <c r="S46" s="40">
        <v>1</v>
      </c>
      <c r="T46" s="31">
        <f t="shared" si="23"/>
        <v>0</v>
      </c>
    </row>
    <row r="47" spans="1:20" ht="24.95" customHeight="1" thickBot="1">
      <c r="B47" s="16"/>
      <c r="C47" s="17"/>
      <c r="D47" s="17"/>
      <c r="E47" s="42"/>
      <c r="F47" s="18"/>
      <c r="G47" s="48"/>
      <c r="I47" s="19" t="s">
        <v>41</v>
      </c>
      <c r="J47" s="20"/>
      <c r="K47" s="19" t="s">
        <v>42</v>
      </c>
      <c r="L47" s="20"/>
      <c r="M47" s="19" t="s">
        <v>43</v>
      </c>
      <c r="N47" s="20"/>
      <c r="O47" s="19" t="s">
        <v>58</v>
      </c>
      <c r="P47" s="20"/>
      <c r="Q47" s="19" t="s">
        <v>65</v>
      </c>
      <c r="R47" s="20"/>
      <c r="S47" s="19" t="s">
        <v>102</v>
      </c>
      <c r="T47" s="20"/>
    </row>
    <row r="48" spans="1:20" ht="24.95" customHeight="1">
      <c r="A48" s="5"/>
      <c r="B48" s="16"/>
      <c r="C48" s="17"/>
      <c r="D48" s="199" t="s">
        <v>53</v>
      </c>
      <c r="E48" s="201">
        <f>SUM(E42:E46)</f>
        <v>0</v>
      </c>
      <c r="F48" s="203">
        <v>0.2</v>
      </c>
      <c r="G48" s="205">
        <f>SUM(G42:G46)</f>
        <v>0</v>
      </c>
      <c r="I48" s="35" t="s">
        <v>48</v>
      </c>
      <c r="J48" s="32">
        <f>SUM(J42:J46)</f>
        <v>0</v>
      </c>
      <c r="K48" s="35" t="s">
        <v>48</v>
      </c>
      <c r="L48" s="32">
        <f>SUM(L42:L46)</f>
        <v>0</v>
      </c>
      <c r="M48" s="35" t="s">
        <v>48</v>
      </c>
      <c r="N48" s="32">
        <f>SUM(N42:N46)</f>
        <v>0</v>
      </c>
      <c r="O48" s="35" t="s">
        <v>48</v>
      </c>
      <c r="P48" s="32">
        <f>SUM(P42:P46)</f>
        <v>0</v>
      </c>
      <c r="Q48" s="35" t="s">
        <v>48</v>
      </c>
      <c r="R48" s="32">
        <f>SUM(R42:R46)</f>
        <v>0</v>
      </c>
      <c r="S48" s="35" t="s">
        <v>48</v>
      </c>
      <c r="T48" s="32">
        <f>SUM(T42:T46)</f>
        <v>0</v>
      </c>
    </row>
    <row r="49" spans="1:20" ht="15.75" thickBot="1">
      <c r="B49" s="16"/>
      <c r="C49" s="17"/>
      <c r="D49" s="200"/>
      <c r="E49" s="202"/>
      <c r="F49" s="204"/>
      <c r="G49" s="206"/>
      <c r="I49" s="36" t="s">
        <v>49</v>
      </c>
      <c r="J49" s="33">
        <f>J48*20%</f>
        <v>0</v>
      </c>
      <c r="K49" s="36" t="s">
        <v>49</v>
      </c>
      <c r="L49" s="33">
        <f>L48*20%</f>
        <v>0</v>
      </c>
      <c r="M49" s="36" t="s">
        <v>49</v>
      </c>
      <c r="N49" s="33">
        <f>N48*20%</f>
        <v>0</v>
      </c>
      <c r="O49" s="36" t="s">
        <v>49</v>
      </c>
      <c r="P49" s="33">
        <f>P48*20%</f>
        <v>0</v>
      </c>
      <c r="Q49" s="36" t="s">
        <v>49</v>
      </c>
      <c r="R49" s="33">
        <f>R48*20%</f>
        <v>0</v>
      </c>
      <c r="S49" s="36" t="s">
        <v>49</v>
      </c>
      <c r="T49" s="33">
        <f>T48*20%</f>
        <v>0</v>
      </c>
    </row>
    <row r="50" spans="1:20" ht="24.95" customHeight="1" thickBot="1">
      <c r="B50" s="16"/>
      <c r="C50" s="17"/>
      <c r="D50" s="10"/>
      <c r="E50" s="23"/>
      <c r="F50" s="49"/>
      <c r="G50" s="24"/>
      <c r="I50" s="37" t="s">
        <v>50</v>
      </c>
      <c r="J50" s="34">
        <f>J48+J49</f>
        <v>0</v>
      </c>
      <c r="K50" s="37" t="s">
        <v>50</v>
      </c>
      <c r="L50" s="34">
        <f>L48+L49</f>
        <v>0</v>
      </c>
      <c r="M50" s="37" t="s">
        <v>50</v>
      </c>
      <c r="N50" s="34">
        <f>N48+N49</f>
        <v>0</v>
      </c>
      <c r="O50" s="52" t="s">
        <v>50</v>
      </c>
      <c r="P50" s="53">
        <f>P48+P49</f>
        <v>0</v>
      </c>
      <c r="Q50" s="52" t="s">
        <v>50</v>
      </c>
      <c r="R50" s="53">
        <f>R48+R49</f>
        <v>0</v>
      </c>
      <c r="S50" s="52" t="s">
        <v>50</v>
      </c>
      <c r="T50" s="53">
        <f>T48+T49</f>
        <v>0</v>
      </c>
    </row>
    <row r="51" spans="1:20" s="57" customFormat="1" ht="24.75" customHeight="1" thickBot="1">
      <c r="A51" s="54"/>
      <c r="B51" s="27"/>
      <c r="C51" s="26"/>
      <c r="D51" s="26"/>
      <c r="E51" s="55"/>
      <c r="F51" s="22"/>
      <c r="G51" s="55"/>
      <c r="H51" s="56"/>
      <c r="I51" s="56"/>
      <c r="J51" s="56"/>
      <c r="K51" s="56"/>
      <c r="L51" s="56"/>
      <c r="M51" s="56"/>
      <c r="N51" s="56"/>
      <c r="O51" s="56"/>
      <c r="P51" s="56"/>
      <c r="Q51" s="56"/>
      <c r="S51" s="56"/>
    </row>
    <row r="52" spans="1:20" ht="24.95" customHeight="1" thickBot="1">
      <c r="A52" s="5"/>
      <c r="B52" s="6"/>
      <c r="C52" s="7"/>
      <c r="D52" s="7"/>
      <c r="E52" s="7"/>
      <c r="F52" s="7"/>
      <c r="G52" s="7"/>
      <c r="I52" s="140" t="s">
        <v>40</v>
      </c>
      <c r="J52" s="141"/>
      <c r="K52" s="141"/>
      <c r="L52" s="141"/>
      <c r="M52" s="141"/>
      <c r="N52" s="141"/>
      <c r="O52" s="141"/>
      <c r="P52" s="141"/>
      <c r="Q52" s="141"/>
      <c r="R52" s="141"/>
      <c r="S52" s="141"/>
      <c r="T52" s="141"/>
    </row>
    <row r="53" spans="1:20" ht="24.95" customHeight="1" thickBot="1">
      <c r="I53" s="176" t="s">
        <v>41</v>
      </c>
      <c r="J53" s="177"/>
      <c r="K53" s="176" t="s">
        <v>42</v>
      </c>
      <c r="L53" s="177"/>
      <c r="M53" s="176" t="s">
        <v>43</v>
      </c>
      <c r="N53" s="177"/>
      <c r="O53" s="176" t="s">
        <v>58</v>
      </c>
      <c r="P53" s="177"/>
      <c r="Q53" s="176" t="s">
        <v>65</v>
      </c>
      <c r="R53" s="177"/>
      <c r="S53" s="176" t="s">
        <v>102</v>
      </c>
      <c r="T53" s="177"/>
    </row>
    <row r="54" spans="1:20" ht="30">
      <c r="B54" s="167" t="s">
        <v>11</v>
      </c>
      <c r="C54" s="165" t="s">
        <v>12</v>
      </c>
      <c r="D54" s="165" t="s">
        <v>13</v>
      </c>
      <c r="E54" s="165" t="s">
        <v>38</v>
      </c>
      <c r="F54" s="165" t="s">
        <v>37</v>
      </c>
      <c r="G54" s="169" t="s">
        <v>39</v>
      </c>
      <c r="I54" s="30" t="s">
        <v>44</v>
      </c>
      <c r="J54" s="58" t="s">
        <v>56</v>
      </c>
      <c r="K54" s="30" t="s">
        <v>44</v>
      </c>
      <c r="L54" s="58" t="s">
        <v>64</v>
      </c>
      <c r="M54" s="30" t="s">
        <v>44</v>
      </c>
      <c r="N54" s="58" t="s">
        <v>57</v>
      </c>
      <c r="O54" s="30" t="s">
        <v>44</v>
      </c>
      <c r="P54" s="58" t="s">
        <v>59</v>
      </c>
      <c r="Q54" s="30" t="s">
        <v>44</v>
      </c>
      <c r="R54" s="58" t="s">
        <v>66</v>
      </c>
      <c r="S54" s="30" t="s">
        <v>44</v>
      </c>
      <c r="T54" s="58" t="s">
        <v>66</v>
      </c>
    </row>
    <row r="55" spans="1:20" ht="24.95" customHeight="1" thickBot="1">
      <c r="B55" s="168"/>
      <c r="C55" s="166"/>
      <c r="D55" s="166"/>
      <c r="E55" s="166"/>
      <c r="F55" s="166"/>
      <c r="G55" s="170"/>
      <c r="I55" s="8" t="s">
        <v>45</v>
      </c>
      <c r="J55" s="38">
        <f>J40</f>
        <v>0</v>
      </c>
      <c r="K55" s="8" t="s">
        <v>45</v>
      </c>
      <c r="L55" s="38">
        <f>L40</f>
        <v>0</v>
      </c>
      <c r="M55" s="8" t="s">
        <v>45</v>
      </c>
      <c r="N55" s="38">
        <f>N40</f>
        <v>0</v>
      </c>
      <c r="O55" s="8" t="s">
        <v>45</v>
      </c>
      <c r="P55" s="38">
        <f>P40</f>
        <v>0</v>
      </c>
      <c r="Q55" s="8" t="s">
        <v>45</v>
      </c>
      <c r="R55" s="38">
        <f>R40</f>
        <v>0</v>
      </c>
      <c r="S55" s="8" t="s">
        <v>45</v>
      </c>
      <c r="T55" s="38">
        <f>T40</f>
        <v>0</v>
      </c>
    </row>
    <row r="56" spans="1:20" ht="24.95" customHeight="1" thickBot="1">
      <c r="A56" s="9"/>
      <c r="B56" s="16"/>
      <c r="C56" s="17"/>
      <c r="D56" s="17"/>
      <c r="E56" s="17"/>
      <c r="F56" s="17"/>
      <c r="G56" s="41"/>
      <c r="I56" s="11" t="s">
        <v>46</v>
      </c>
      <c r="J56" s="12" t="s">
        <v>47</v>
      </c>
      <c r="K56" s="11" t="s">
        <v>46</v>
      </c>
      <c r="L56" s="12" t="s">
        <v>47</v>
      </c>
      <c r="M56" s="11" t="s">
        <v>46</v>
      </c>
      <c r="N56" s="12" t="s">
        <v>47</v>
      </c>
      <c r="O56" s="11" t="s">
        <v>46</v>
      </c>
      <c r="P56" s="12" t="s">
        <v>47</v>
      </c>
      <c r="Q56" s="11" t="s">
        <v>46</v>
      </c>
      <c r="R56" s="12" t="s">
        <v>47</v>
      </c>
      <c r="S56" s="11" t="s">
        <v>46</v>
      </c>
      <c r="T56" s="12" t="s">
        <v>47</v>
      </c>
    </row>
    <row r="57" spans="1:20" ht="28.5">
      <c r="B57" s="191" t="s">
        <v>106</v>
      </c>
      <c r="C57" s="194" t="s">
        <v>125</v>
      </c>
      <c r="D57" s="104" t="s">
        <v>109</v>
      </c>
      <c r="E57" s="43">
        <f>SUM(J57+L57+N57+P57+R57+T57)</f>
        <v>0</v>
      </c>
      <c r="F57" s="44">
        <v>0.2</v>
      </c>
      <c r="G57" s="45">
        <f>E57+(E57*F57)</f>
        <v>0</v>
      </c>
      <c r="H57" s="164" t="s">
        <v>139</v>
      </c>
      <c r="I57" s="39">
        <v>1</v>
      </c>
      <c r="J57" s="31">
        <f>I57*$J$55</f>
        <v>0</v>
      </c>
      <c r="K57" s="39">
        <v>1</v>
      </c>
      <c r="L57" s="31">
        <f>K57*$L$55</f>
        <v>0</v>
      </c>
      <c r="M57" s="39">
        <v>1</v>
      </c>
      <c r="N57" s="31">
        <f>M57*$N$55</f>
        <v>0</v>
      </c>
      <c r="O57" s="39">
        <v>1</v>
      </c>
      <c r="P57" s="31">
        <f>O57*$P$55</f>
        <v>0</v>
      </c>
      <c r="Q57" s="39">
        <v>1</v>
      </c>
      <c r="R57" s="31">
        <f>Q57*$R$55</f>
        <v>0</v>
      </c>
      <c r="S57" s="39">
        <v>1</v>
      </c>
      <c r="T57" s="31">
        <f>S57*$R$10</f>
        <v>0</v>
      </c>
    </row>
    <row r="58" spans="1:20" ht="26.1" customHeight="1">
      <c r="B58" s="192"/>
      <c r="C58" s="195"/>
      <c r="D58" s="105" t="s">
        <v>33</v>
      </c>
      <c r="E58" s="13">
        <f t="shared" ref="E58:E61" si="24">SUM(J58+L58+N58+P58+R58+T58)</f>
        <v>0</v>
      </c>
      <c r="F58" s="14">
        <v>0.2</v>
      </c>
      <c r="G58" s="15">
        <f t="shared" ref="G58:G61" si="25">E58+(E58*F58)</f>
        <v>0</v>
      </c>
      <c r="H58" s="197"/>
      <c r="I58" s="40">
        <v>1</v>
      </c>
      <c r="J58" s="31">
        <f t="shared" ref="J58:J61" si="26">I58*$J$55</f>
        <v>0</v>
      </c>
      <c r="K58" s="40">
        <v>1</v>
      </c>
      <c r="L58" s="31">
        <f t="shared" ref="L58:L61" si="27">K58*$L$55</f>
        <v>0</v>
      </c>
      <c r="M58" s="40">
        <v>1</v>
      </c>
      <c r="N58" s="31">
        <f t="shared" ref="N58:N61" si="28">M58*$N$55</f>
        <v>0</v>
      </c>
      <c r="O58" s="40">
        <v>1</v>
      </c>
      <c r="P58" s="31">
        <f t="shared" ref="P58:P60" si="29">O58*$P$55</f>
        <v>0</v>
      </c>
      <c r="Q58" s="40">
        <v>1</v>
      </c>
      <c r="R58" s="31">
        <f t="shared" ref="R58:R61" si="30">Q58*$R$55</f>
        <v>0</v>
      </c>
      <c r="S58" s="40">
        <v>1</v>
      </c>
      <c r="T58" s="31">
        <f t="shared" ref="T58:T61" si="31">S58*$R$10</f>
        <v>0</v>
      </c>
    </row>
    <row r="59" spans="1:20" ht="26.1" customHeight="1">
      <c r="B59" s="192"/>
      <c r="C59" s="195"/>
      <c r="D59" s="105" t="s">
        <v>34</v>
      </c>
      <c r="E59" s="13">
        <f t="shared" si="24"/>
        <v>0</v>
      </c>
      <c r="F59" s="14">
        <v>0.2</v>
      </c>
      <c r="G59" s="15">
        <f t="shared" si="25"/>
        <v>0</v>
      </c>
      <c r="H59" s="197"/>
      <c r="I59" s="40">
        <v>1</v>
      </c>
      <c r="J59" s="31">
        <f t="shared" si="26"/>
        <v>0</v>
      </c>
      <c r="K59" s="40">
        <v>1</v>
      </c>
      <c r="L59" s="31">
        <f t="shared" si="27"/>
        <v>0</v>
      </c>
      <c r="M59" s="40">
        <v>1</v>
      </c>
      <c r="N59" s="31">
        <f t="shared" si="28"/>
        <v>0</v>
      </c>
      <c r="O59" s="40">
        <v>1</v>
      </c>
      <c r="P59" s="31">
        <f t="shared" si="29"/>
        <v>0</v>
      </c>
      <c r="Q59" s="40">
        <v>1</v>
      </c>
      <c r="R59" s="31">
        <f t="shared" si="30"/>
        <v>0</v>
      </c>
      <c r="S59" s="40">
        <v>1</v>
      </c>
      <c r="T59" s="31">
        <f t="shared" si="31"/>
        <v>0</v>
      </c>
    </row>
    <row r="60" spans="1:20" ht="26.1" customHeight="1">
      <c r="B60" s="192"/>
      <c r="C60" s="195"/>
      <c r="D60" s="105" t="s">
        <v>35</v>
      </c>
      <c r="E60" s="13">
        <f t="shared" si="24"/>
        <v>0</v>
      </c>
      <c r="F60" s="14">
        <v>0.2</v>
      </c>
      <c r="G60" s="15">
        <f t="shared" si="25"/>
        <v>0</v>
      </c>
      <c r="H60" s="197"/>
      <c r="I60" s="40">
        <v>1</v>
      </c>
      <c r="J60" s="31">
        <f t="shared" si="26"/>
        <v>0</v>
      </c>
      <c r="K60" s="40">
        <v>1</v>
      </c>
      <c r="L60" s="31">
        <f t="shared" si="27"/>
        <v>0</v>
      </c>
      <c r="M60" s="40">
        <v>1</v>
      </c>
      <c r="N60" s="31">
        <f t="shared" si="28"/>
        <v>0</v>
      </c>
      <c r="O60" s="40">
        <v>1</v>
      </c>
      <c r="P60" s="31">
        <f t="shared" si="29"/>
        <v>0</v>
      </c>
      <c r="Q60" s="40">
        <v>1</v>
      </c>
      <c r="R60" s="31">
        <f t="shared" si="30"/>
        <v>0</v>
      </c>
      <c r="S60" s="40">
        <v>1</v>
      </c>
      <c r="T60" s="31">
        <f t="shared" si="31"/>
        <v>0</v>
      </c>
    </row>
    <row r="61" spans="1:20" ht="26.1" customHeight="1" thickBot="1">
      <c r="B61" s="193"/>
      <c r="C61" s="196"/>
      <c r="D61" s="106" t="s">
        <v>36</v>
      </c>
      <c r="E61" s="46">
        <f t="shared" si="24"/>
        <v>0</v>
      </c>
      <c r="F61" s="47">
        <v>0.2</v>
      </c>
      <c r="G61" s="25">
        <f t="shared" si="25"/>
        <v>0</v>
      </c>
      <c r="H61" s="198"/>
      <c r="I61" s="40">
        <v>1</v>
      </c>
      <c r="J61" s="31">
        <f t="shared" si="26"/>
        <v>0</v>
      </c>
      <c r="K61" s="40">
        <v>1</v>
      </c>
      <c r="L61" s="31">
        <f t="shared" si="27"/>
        <v>0</v>
      </c>
      <c r="M61" s="40">
        <v>1</v>
      </c>
      <c r="N61" s="31">
        <f t="shared" si="28"/>
        <v>0</v>
      </c>
      <c r="O61" s="40">
        <v>1</v>
      </c>
      <c r="P61" s="31">
        <f t="shared" ref="P61" si="32">O61*$P$10</f>
        <v>0</v>
      </c>
      <c r="Q61" s="40">
        <v>1</v>
      </c>
      <c r="R61" s="31">
        <f t="shared" si="30"/>
        <v>0</v>
      </c>
      <c r="S61" s="40">
        <v>1</v>
      </c>
      <c r="T61" s="31">
        <f t="shared" si="31"/>
        <v>0</v>
      </c>
    </row>
    <row r="62" spans="1:20" ht="24.95" customHeight="1" thickBot="1">
      <c r="B62" s="16"/>
      <c r="C62" s="17"/>
      <c r="D62" s="17"/>
      <c r="E62" s="42"/>
      <c r="F62" s="18"/>
      <c r="G62" s="48"/>
      <c r="I62" s="19" t="s">
        <v>41</v>
      </c>
      <c r="J62" s="20"/>
      <c r="K62" s="19" t="s">
        <v>42</v>
      </c>
      <c r="L62" s="20"/>
      <c r="M62" s="19" t="s">
        <v>43</v>
      </c>
      <c r="N62" s="20"/>
      <c r="O62" s="19" t="s">
        <v>58</v>
      </c>
      <c r="P62" s="20"/>
      <c r="Q62" s="19" t="s">
        <v>65</v>
      </c>
      <c r="R62" s="20"/>
      <c r="S62" s="19" t="s">
        <v>102</v>
      </c>
      <c r="T62" s="20"/>
    </row>
    <row r="63" spans="1:20" ht="24.95" customHeight="1">
      <c r="A63" s="5"/>
      <c r="B63" s="16"/>
      <c r="C63" s="17"/>
      <c r="D63" s="199" t="s">
        <v>135</v>
      </c>
      <c r="E63" s="201">
        <f>SUM(E56:E61)</f>
        <v>0</v>
      </c>
      <c r="F63" s="203">
        <v>0.2</v>
      </c>
      <c r="G63" s="205">
        <f>SUM(G57:G61)</f>
        <v>0</v>
      </c>
      <c r="I63" s="35" t="s">
        <v>48</v>
      </c>
      <c r="J63" s="32">
        <f>SUM(J57:J61)</f>
        <v>0</v>
      </c>
      <c r="K63" s="35" t="s">
        <v>48</v>
      </c>
      <c r="L63" s="32">
        <f>SUM(L57:L61)</f>
        <v>0</v>
      </c>
      <c r="M63" s="35" t="s">
        <v>48</v>
      </c>
      <c r="N63" s="32">
        <f>SUM(N57:N61)</f>
        <v>0</v>
      </c>
      <c r="O63" s="35" t="s">
        <v>48</v>
      </c>
      <c r="P63" s="32">
        <f>SUM(P57:P61)</f>
        <v>0</v>
      </c>
      <c r="Q63" s="35" t="s">
        <v>48</v>
      </c>
      <c r="R63" s="32">
        <f>SUM(R57:R61)</f>
        <v>0</v>
      </c>
      <c r="S63" s="35" t="s">
        <v>48</v>
      </c>
      <c r="T63" s="32">
        <f>SUM(T57:T61)</f>
        <v>0</v>
      </c>
    </row>
    <row r="64" spans="1:20" ht="15.75" thickBot="1">
      <c r="B64" s="16"/>
      <c r="C64" s="17"/>
      <c r="D64" s="200"/>
      <c r="E64" s="202"/>
      <c r="F64" s="204"/>
      <c r="G64" s="206"/>
      <c r="I64" s="36" t="s">
        <v>49</v>
      </c>
      <c r="J64" s="33">
        <f>J63*20%</f>
        <v>0</v>
      </c>
      <c r="K64" s="36" t="s">
        <v>49</v>
      </c>
      <c r="L64" s="33">
        <f>L63*20%</f>
        <v>0</v>
      </c>
      <c r="M64" s="36" t="s">
        <v>49</v>
      </c>
      <c r="N64" s="33">
        <f>N63*20%</f>
        <v>0</v>
      </c>
      <c r="O64" s="36" t="s">
        <v>49</v>
      </c>
      <c r="P64" s="33">
        <f>P63*20%</f>
        <v>0</v>
      </c>
      <c r="Q64" s="36" t="s">
        <v>49</v>
      </c>
      <c r="R64" s="33">
        <f>R63*20%</f>
        <v>0</v>
      </c>
      <c r="S64" s="36" t="s">
        <v>49</v>
      </c>
      <c r="T64" s="33">
        <f>T63*20%</f>
        <v>0</v>
      </c>
    </row>
    <row r="65" spans="1:20" ht="24.95" customHeight="1" thickBot="1">
      <c r="B65" s="16"/>
      <c r="C65" s="17"/>
      <c r="D65" s="10"/>
      <c r="E65" s="23"/>
      <c r="F65" s="49"/>
      <c r="G65" s="24"/>
      <c r="I65" s="37" t="s">
        <v>50</v>
      </c>
      <c r="J65" s="34">
        <f>J63+J64</f>
        <v>0</v>
      </c>
      <c r="K65" s="37" t="s">
        <v>50</v>
      </c>
      <c r="L65" s="34">
        <f>L63+L64</f>
        <v>0</v>
      </c>
      <c r="M65" s="37" t="s">
        <v>50</v>
      </c>
      <c r="N65" s="34">
        <f>N63+N64</f>
        <v>0</v>
      </c>
      <c r="O65" s="52" t="s">
        <v>50</v>
      </c>
      <c r="P65" s="53">
        <f>P63+P64</f>
        <v>0</v>
      </c>
      <c r="Q65" s="52" t="s">
        <v>50</v>
      </c>
      <c r="R65" s="53">
        <f>R63+R64</f>
        <v>0</v>
      </c>
      <c r="S65" s="52" t="s">
        <v>50</v>
      </c>
      <c r="T65" s="53">
        <f>T63+T64</f>
        <v>0</v>
      </c>
    </row>
    <row r="66" spans="1:20" s="57" customFormat="1" ht="24.75" customHeight="1" thickBot="1">
      <c r="A66" s="54"/>
      <c r="B66" s="27"/>
      <c r="C66" s="26"/>
      <c r="D66" s="26"/>
      <c r="E66" s="55"/>
      <c r="F66" s="22"/>
      <c r="G66" s="55"/>
      <c r="H66" s="56"/>
      <c r="I66" s="56"/>
      <c r="J66" s="56"/>
      <c r="K66" s="56"/>
      <c r="L66" s="56"/>
      <c r="M66" s="56"/>
      <c r="N66" s="56"/>
      <c r="O66" s="56"/>
      <c r="P66" s="56"/>
      <c r="Q66" s="56"/>
      <c r="S66" s="56"/>
    </row>
    <row r="67" spans="1:20" ht="24.95" customHeight="1" thickBot="1">
      <c r="A67" s="5"/>
      <c r="B67" s="6"/>
      <c r="C67" s="7"/>
      <c r="D67" s="7"/>
      <c r="E67" s="7"/>
      <c r="F67" s="7"/>
      <c r="G67" s="7"/>
      <c r="I67" s="140" t="s">
        <v>40</v>
      </c>
      <c r="J67" s="141"/>
      <c r="K67" s="141"/>
      <c r="L67" s="141"/>
      <c r="M67" s="141"/>
      <c r="N67" s="141"/>
      <c r="O67" s="141"/>
      <c r="P67" s="141"/>
      <c r="Q67" s="141"/>
      <c r="R67" s="141"/>
      <c r="S67" s="141"/>
      <c r="T67" s="141"/>
    </row>
    <row r="68" spans="1:20" ht="24.95" customHeight="1" thickBot="1">
      <c r="I68" s="176" t="s">
        <v>41</v>
      </c>
      <c r="J68" s="177"/>
      <c r="K68" s="176" t="s">
        <v>42</v>
      </c>
      <c r="L68" s="177"/>
      <c r="M68" s="176" t="s">
        <v>43</v>
      </c>
      <c r="N68" s="177"/>
      <c r="O68" s="176" t="s">
        <v>58</v>
      </c>
      <c r="P68" s="177"/>
      <c r="Q68" s="176" t="s">
        <v>65</v>
      </c>
      <c r="R68" s="177"/>
      <c r="S68" s="176" t="s">
        <v>102</v>
      </c>
      <c r="T68" s="177"/>
    </row>
    <row r="69" spans="1:20" ht="30">
      <c r="B69" s="167" t="s">
        <v>11</v>
      </c>
      <c r="C69" s="165" t="s">
        <v>12</v>
      </c>
      <c r="D69" s="165" t="s">
        <v>13</v>
      </c>
      <c r="E69" s="165" t="s">
        <v>38</v>
      </c>
      <c r="F69" s="165" t="s">
        <v>37</v>
      </c>
      <c r="G69" s="169" t="s">
        <v>39</v>
      </c>
      <c r="I69" s="30" t="s">
        <v>44</v>
      </c>
      <c r="J69" s="58" t="s">
        <v>56</v>
      </c>
      <c r="K69" s="30" t="s">
        <v>44</v>
      </c>
      <c r="L69" s="58" t="s">
        <v>64</v>
      </c>
      <c r="M69" s="30" t="s">
        <v>44</v>
      </c>
      <c r="N69" s="58" t="s">
        <v>57</v>
      </c>
      <c r="O69" s="30" t="s">
        <v>44</v>
      </c>
      <c r="P69" s="58" t="s">
        <v>59</v>
      </c>
      <c r="Q69" s="30" t="s">
        <v>44</v>
      </c>
      <c r="R69" s="58" t="s">
        <v>66</v>
      </c>
      <c r="S69" s="30" t="s">
        <v>44</v>
      </c>
      <c r="T69" s="58" t="s">
        <v>66</v>
      </c>
    </row>
    <row r="70" spans="1:20" ht="24.95" customHeight="1" thickBot="1">
      <c r="B70" s="168"/>
      <c r="C70" s="166"/>
      <c r="D70" s="166"/>
      <c r="E70" s="166"/>
      <c r="F70" s="166"/>
      <c r="G70" s="170"/>
      <c r="I70" s="8" t="s">
        <v>45</v>
      </c>
      <c r="J70" s="38">
        <f>J55</f>
        <v>0</v>
      </c>
      <c r="K70" s="8" t="s">
        <v>45</v>
      </c>
      <c r="L70" s="38">
        <f>L55</f>
        <v>0</v>
      </c>
      <c r="M70" s="8" t="s">
        <v>45</v>
      </c>
      <c r="N70" s="38">
        <f>N55</f>
        <v>0</v>
      </c>
      <c r="O70" s="8" t="s">
        <v>45</v>
      </c>
      <c r="P70" s="38">
        <f>P55</f>
        <v>0</v>
      </c>
      <c r="Q70" s="8" t="s">
        <v>45</v>
      </c>
      <c r="R70" s="38">
        <f>R55</f>
        <v>0</v>
      </c>
      <c r="S70" s="8" t="s">
        <v>45</v>
      </c>
      <c r="T70" s="38">
        <f>T55</f>
        <v>0</v>
      </c>
    </row>
    <row r="71" spans="1:20" ht="24.95" customHeight="1" thickBot="1">
      <c r="A71" s="9"/>
      <c r="B71" s="16"/>
      <c r="C71" s="17"/>
      <c r="D71" s="17"/>
      <c r="E71" s="17"/>
      <c r="F71" s="17"/>
      <c r="G71" s="41"/>
      <c r="I71" s="11" t="s">
        <v>46</v>
      </c>
      <c r="J71" s="12" t="s">
        <v>47</v>
      </c>
      <c r="K71" s="11" t="s">
        <v>46</v>
      </c>
      <c r="L71" s="12" t="s">
        <v>47</v>
      </c>
      <c r="M71" s="11" t="s">
        <v>46</v>
      </c>
      <c r="N71" s="12" t="s">
        <v>47</v>
      </c>
      <c r="O71" s="11" t="s">
        <v>46</v>
      </c>
      <c r="P71" s="12" t="s">
        <v>47</v>
      </c>
      <c r="Q71" s="11" t="s">
        <v>46</v>
      </c>
      <c r="R71" s="12" t="s">
        <v>47</v>
      </c>
      <c r="S71" s="11" t="s">
        <v>46</v>
      </c>
      <c r="T71" s="12" t="s">
        <v>47</v>
      </c>
    </row>
    <row r="72" spans="1:20" ht="28.5">
      <c r="B72" s="191" t="s">
        <v>106</v>
      </c>
      <c r="C72" s="194" t="s">
        <v>125</v>
      </c>
      <c r="D72" s="104" t="s">
        <v>109</v>
      </c>
      <c r="E72" s="43">
        <f>SUM(J72+L72+N72+P72+R72+T72)</f>
        <v>0</v>
      </c>
      <c r="F72" s="44">
        <v>0.2</v>
      </c>
      <c r="G72" s="45">
        <f>E72+(E72*F72)</f>
        <v>0</v>
      </c>
      <c r="H72" s="164" t="s">
        <v>139</v>
      </c>
      <c r="I72" s="39">
        <v>1</v>
      </c>
      <c r="J72" s="31">
        <f>I72*$J$55</f>
        <v>0</v>
      </c>
      <c r="K72" s="39">
        <v>1</v>
      </c>
      <c r="L72" s="31">
        <f>K72*$L$55</f>
        <v>0</v>
      </c>
      <c r="M72" s="39">
        <v>1</v>
      </c>
      <c r="N72" s="31">
        <f>M72*$N$55</f>
        <v>0</v>
      </c>
      <c r="O72" s="39">
        <v>1</v>
      </c>
      <c r="P72" s="31">
        <f>O72*$P$55</f>
        <v>0</v>
      </c>
      <c r="Q72" s="39">
        <v>1</v>
      </c>
      <c r="R72" s="31">
        <f>Q72*$R$55</f>
        <v>0</v>
      </c>
      <c r="S72" s="39">
        <v>1</v>
      </c>
      <c r="T72" s="31">
        <f>S72*$R$10</f>
        <v>0</v>
      </c>
    </row>
    <row r="73" spans="1:20" ht="26.1" customHeight="1">
      <c r="B73" s="192"/>
      <c r="C73" s="195"/>
      <c r="D73" s="105" t="s">
        <v>33</v>
      </c>
      <c r="E73" s="13">
        <f t="shared" ref="E73:E76" si="33">SUM(J73+L73+N73+P73+R73+T73)</f>
        <v>0</v>
      </c>
      <c r="F73" s="14">
        <v>0.2</v>
      </c>
      <c r="G73" s="15">
        <f t="shared" ref="G73:G76" si="34">E73+(E73*F73)</f>
        <v>0</v>
      </c>
      <c r="H73" s="197"/>
      <c r="I73" s="40">
        <v>1</v>
      </c>
      <c r="J73" s="31">
        <f t="shared" ref="J73:J76" si="35">I73*$J$55</f>
        <v>0</v>
      </c>
      <c r="K73" s="40">
        <v>1</v>
      </c>
      <c r="L73" s="31">
        <f t="shared" ref="L73:L76" si="36">K73*$L$55</f>
        <v>0</v>
      </c>
      <c r="M73" s="40">
        <v>1</v>
      </c>
      <c r="N73" s="31">
        <f t="shared" ref="N73:N76" si="37">M73*$N$55</f>
        <v>0</v>
      </c>
      <c r="O73" s="40">
        <v>1</v>
      </c>
      <c r="P73" s="31">
        <f t="shared" ref="P73:P75" si="38">O73*$P$55</f>
        <v>0</v>
      </c>
      <c r="Q73" s="40">
        <v>1</v>
      </c>
      <c r="R73" s="31">
        <f t="shared" ref="R73:R76" si="39">Q73*$R$55</f>
        <v>0</v>
      </c>
      <c r="S73" s="40">
        <v>1</v>
      </c>
      <c r="T73" s="31">
        <f t="shared" ref="T73:T76" si="40">S73*$R$10</f>
        <v>0</v>
      </c>
    </row>
    <row r="74" spans="1:20" ht="26.1" customHeight="1">
      <c r="B74" s="192"/>
      <c r="C74" s="195"/>
      <c r="D74" s="105" t="s">
        <v>34</v>
      </c>
      <c r="E74" s="13">
        <f t="shared" si="33"/>
        <v>0</v>
      </c>
      <c r="F74" s="14">
        <v>0.2</v>
      </c>
      <c r="G74" s="15">
        <f t="shared" si="34"/>
        <v>0</v>
      </c>
      <c r="H74" s="197"/>
      <c r="I74" s="40">
        <v>1</v>
      </c>
      <c r="J74" s="31">
        <f t="shared" si="35"/>
        <v>0</v>
      </c>
      <c r="K74" s="40">
        <v>1</v>
      </c>
      <c r="L74" s="31">
        <f t="shared" si="36"/>
        <v>0</v>
      </c>
      <c r="M74" s="40">
        <v>1</v>
      </c>
      <c r="N74" s="31">
        <f t="shared" si="37"/>
        <v>0</v>
      </c>
      <c r="O74" s="40">
        <v>1</v>
      </c>
      <c r="P74" s="31">
        <f t="shared" si="38"/>
        <v>0</v>
      </c>
      <c r="Q74" s="40">
        <v>1</v>
      </c>
      <c r="R74" s="31">
        <f t="shared" si="39"/>
        <v>0</v>
      </c>
      <c r="S74" s="40">
        <v>1</v>
      </c>
      <c r="T74" s="31">
        <f t="shared" si="40"/>
        <v>0</v>
      </c>
    </row>
    <row r="75" spans="1:20" ht="26.1" customHeight="1">
      <c r="B75" s="192"/>
      <c r="C75" s="195"/>
      <c r="D75" s="105" t="s">
        <v>35</v>
      </c>
      <c r="E75" s="13">
        <f t="shared" si="33"/>
        <v>0</v>
      </c>
      <c r="F75" s="14">
        <v>0.2</v>
      </c>
      <c r="G75" s="15">
        <f t="shared" si="34"/>
        <v>0</v>
      </c>
      <c r="H75" s="197"/>
      <c r="I75" s="40">
        <v>1</v>
      </c>
      <c r="J75" s="31">
        <f t="shared" si="35"/>
        <v>0</v>
      </c>
      <c r="K75" s="40">
        <v>1</v>
      </c>
      <c r="L75" s="31">
        <f t="shared" si="36"/>
        <v>0</v>
      </c>
      <c r="M75" s="40">
        <v>1</v>
      </c>
      <c r="N75" s="31">
        <f t="shared" si="37"/>
        <v>0</v>
      </c>
      <c r="O75" s="40">
        <v>1</v>
      </c>
      <c r="P75" s="31">
        <f t="shared" si="38"/>
        <v>0</v>
      </c>
      <c r="Q75" s="40">
        <v>1</v>
      </c>
      <c r="R75" s="31">
        <f t="shared" si="39"/>
        <v>0</v>
      </c>
      <c r="S75" s="40">
        <v>1</v>
      </c>
      <c r="T75" s="31">
        <f t="shared" si="40"/>
        <v>0</v>
      </c>
    </row>
    <row r="76" spans="1:20" ht="26.1" customHeight="1" thickBot="1">
      <c r="B76" s="193"/>
      <c r="C76" s="196"/>
      <c r="D76" s="106" t="s">
        <v>36</v>
      </c>
      <c r="E76" s="46">
        <f t="shared" si="33"/>
        <v>0</v>
      </c>
      <c r="F76" s="47">
        <v>0.2</v>
      </c>
      <c r="G76" s="25">
        <f t="shared" si="34"/>
        <v>0</v>
      </c>
      <c r="H76" s="198"/>
      <c r="I76" s="40">
        <v>1</v>
      </c>
      <c r="J76" s="31">
        <f t="shared" si="35"/>
        <v>0</v>
      </c>
      <c r="K76" s="40">
        <v>1</v>
      </c>
      <c r="L76" s="31">
        <f t="shared" si="36"/>
        <v>0</v>
      </c>
      <c r="M76" s="40">
        <v>1</v>
      </c>
      <c r="N76" s="31">
        <f t="shared" si="37"/>
        <v>0</v>
      </c>
      <c r="O76" s="40">
        <v>1</v>
      </c>
      <c r="P76" s="31">
        <f t="shared" ref="P76" si="41">O76*$P$10</f>
        <v>0</v>
      </c>
      <c r="Q76" s="40">
        <v>1</v>
      </c>
      <c r="R76" s="31">
        <f t="shared" si="39"/>
        <v>0</v>
      </c>
      <c r="S76" s="40">
        <v>1</v>
      </c>
      <c r="T76" s="31">
        <f t="shared" si="40"/>
        <v>0</v>
      </c>
    </row>
    <row r="77" spans="1:20" ht="24.95" customHeight="1" thickBot="1">
      <c r="B77" s="16"/>
      <c r="C77" s="17"/>
      <c r="D77" s="17"/>
      <c r="E77" s="42"/>
      <c r="F77" s="18"/>
      <c r="G77" s="48"/>
      <c r="I77" s="19" t="s">
        <v>41</v>
      </c>
      <c r="J77" s="20"/>
      <c r="K77" s="19" t="s">
        <v>42</v>
      </c>
      <c r="L77" s="20"/>
      <c r="M77" s="19" t="s">
        <v>43</v>
      </c>
      <c r="N77" s="20"/>
      <c r="O77" s="19" t="s">
        <v>58</v>
      </c>
      <c r="P77" s="20"/>
      <c r="Q77" s="19" t="s">
        <v>65</v>
      </c>
      <c r="R77" s="20"/>
      <c r="S77" s="19" t="s">
        <v>102</v>
      </c>
      <c r="T77" s="20"/>
    </row>
    <row r="78" spans="1:20" ht="24.95" customHeight="1">
      <c r="A78" s="5"/>
      <c r="B78" s="16"/>
      <c r="C78" s="17"/>
      <c r="D78" s="199" t="s">
        <v>137</v>
      </c>
      <c r="E78" s="201">
        <f>SUM(E71:E76)</f>
        <v>0</v>
      </c>
      <c r="F78" s="203">
        <v>0.2</v>
      </c>
      <c r="G78" s="205">
        <f>SUM(G72:G76)</f>
        <v>0</v>
      </c>
      <c r="I78" s="35" t="s">
        <v>48</v>
      </c>
      <c r="J78" s="32">
        <f>SUM(J72:J76)</f>
        <v>0</v>
      </c>
      <c r="K78" s="35" t="s">
        <v>48</v>
      </c>
      <c r="L78" s="32">
        <f>SUM(L72:L76)</f>
        <v>0</v>
      </c>
      <c r="M78" s="35" t="s">
        <v>48</v>
      </c>
      <c r="N78" s="32">
        <f>SUM(N72:N76)</f>
        <v>0</v>
      </c>
      <c r="O78" s="35" t="s">
        <v>48</v>
      </c>
      <c r="P78" s="32">
        <f>SUM(P72:P76)</f>
        <v>0</v>
      </c>
      <c r="Q78" s="35" t="s">
        <v>48</v>
      </c>
      <c r="R78" s="32">
        <f>SUM(R72:R76)</f>
        <v>0</v>
      </c>
      <c r="S78" s="35" t="s">
        <v>48</v>
      </c>
      <c r="T78" s="32">
        <f>SUM(T72:T76)</f>
        <v>0</v>
      </c>
    </row>
    <row r="79" spans="1:20" ht="15.75" thickBot="1">
      <c r="B79" s="16"/>
      <c r="C79" s="17"/>
      <c r="D79" s="200"/>
      <c r="E79" s="202"/>
      <c r="F79" s="204"/>
      <c r="G79" s="206"/>
      <c r="I79" s="36" t="s">
        <v>49</v>
      </c>
      <c r="J79" s="33">
        <f>J78*20%</f>
        <v>0</v>
      </c>
      <c r="K79" s="36" t="s">
        <v>49</v>
      </c>
      <c r="L79" s="33">
        <f>L78*20%</f>
        <v>0</v>
      </c>
      <c r="M79" s="36" t="s">
        <v>49</v>
      </c>
      <c r="N79" s="33">
        <f>N78*20%</f>
        <v>0</v>
      </c>
      <c r="O79" s="36" t="s">
        <v>49</v>
      </c>
      <c r="P79" s="33">
        <f>P78*20%</f>
        <v>0</v>
      </c>
      <c r="Q79" s="36" t="s">
        <v>49</v>
      </c>
      <c r="R79" s="33">
        <f>R78*20%</f>
        <v>0</v>
      </c>
      <c r="S79" s="36" t="s">
        <v>49</v>
      </c>
      <c r="T79" s="33">
        <f>T78*20%</f>
        <v>0</v>
      </c>
    </row>
    <row r="80" spans="1:20" ht="24.95" customHeight="1" thickBot="1">
      <c r="B80" s="16"/>
      <c r="C80" s="17"/>
      <c r="D80" s="10"/>
      <c r="E80" s="23"/>
      <c r="F80" s="49"/>
      <c r="G80" s="24"/>
      <c r="I80" s="37" t="s">
        <v>50</v>
      </c>
      <c r="J80" s="34">
        <f>J78+J79</f>
        <v>0</v>
      </c>
      <c r="K80" s="37" t="s">
        <v>50</v>
      </c>
      <c r="L80" s="34">
        <f>L78+L79</f>
        <v>0</v>
      </c>
      <c r="M80" s="37" t="s">
        <v>50</v>
      </c>
      <c r="N80" s="34">
        <f>N78+N79</f>
        <v>0</v>
      </c>
      <c r="O80" s="52" t="s">
        <v>50</v>
      </c>
      <c r="P80" s="53">
        <f>P78+P79</f>
        <v>0</v>
      </c>
      <c r="Q80" s="52" t="s">
        <v>50</v>
      </c>
      <c r="R80" s="53">
        <f>R78+R79</f>
        <v>0</v>
      </c>
      <c r="S80" s="52" t="s">
        <v>50</v>
      </c>
      <c r="T80" s="53">
        <f>T78+T79</f>
        <v>0</v>
      </c>
    </row>
    <row r="81" spans="1:19" s="57" customFormat="1" ht="24.75" customHeight="1" thickBot="1">
      <c r="A81" s="54"/>
      <c r="B81" s="27"/>
      <c r="C81" s="26"/>
      <c r="D81" s="26"/>
      <c r="E81" s="55"/>
      <c r="F81" s="22"/>
      <c r="G81" s="55"/>
      <c r="H81" s="56"/>
      <c r="I81" s="56"/>
      <c r="J81" s="56"/>
      <c r="K81" s="56"/>
      <c r="L81" s="56"/>
      <c r="M81" s="56"/>
      <c r="N81" s="56"/>
      <c r="O81" s="56"/>
      <c r="P81" s="56"/>
      <c r="Q81" s="56"/>
      <c r="S81" s="56"/>
    </row>
    <row r="82" spans="1:19" s="2" customFormat="1" ht="20.25" thickBot="1">
      <c r="C82" s="3"/>
      <c r="D82" s="29"/>
      <c r="E82" s="29"/>
      <c r="F82" s="29"/>
      <c r="G82" s="4"/>
    </row>
    <row r="83" spans="1:19" s="2" customFormat="1" ht="24.95" customHeight="1" thickBot="1">
      <c r="C83" s="208" t="s">
        <v>130</v>
      </c>
      <c r="D83" s="209"/>
      <c r="E83" s="124">
        <f>SUM(E78+E63+E48+E33+E18)</f>
        <v>0</v>
      </c>
      <c r="F83" s="122">
        <v>0.2</v>
      </c>
      <c r="G83" s="125">
        <f>SUM(G78+G63+G48+G33+G18)</f>
        <v>0</v>
      </c>
      <c r="H83" s="81"/>
    </row>
    <row r="84" spans="1:19" s="2" customFormat="1">
      <c r="C84" s="3"/>
      <c r="D84" s="3"/>
      <c r="E84" s="3"/>
      <c r="F84" s="3"/>
      <c r="G84" s="4"/>
      <c r="H84" s="81"/>
    </row>
    <row r="85" spans="1:19" s="2" customFormat="1" ht="20.25" thickBot="1">
      <c r="C85" s="3"/>
      <c r="D85" s="3"/>
      <c r="E85" s="3"/>
      <c r="F85" s="3"/>
      <c r="G85" s="4"/>
      <c r="H85" s="81"/>
    </row>
    <row r="86" spans="1:19" s="2" customFormat="1" ht="33.75" customHeight="1" thickBot="1">
      <c r="C86" s="3"/>
      <c r="D86" s="151" t="s">
        <v>141</v>
      </c>
      <c r="E86" s="152"/>
      <c r="F86" s="152"/>
      <c r="G86" s="152"/>
      <c r="H86" s="152"/>
      <c r="I86" s="152"/>
      <c r="J86" s="152"/>
      <c r="K86" s="152"/>
      <c r="L86" s="152"/>
      <c r="M86" s="152"/>
      <c r="N86" s="152"/>
      <c r="O86" s="153"/>
    </row>
  </sheetData>
  <mergeCells count="107">
    <mergeCell ref="O8:P8"/>
    <mergeCell ref="Q8:R8"/>
    <mergeCell ref="S8:T8"/>
    <mergeCell ref="D2:O2"/>
    <mergeCell ref="B4:G4"/>
    <mergeCell ref="B5:G5"/>
    <mergeCell ref="I5:T5"/>
    <mergeCell ref="B6:G6"/>
    <mergeCell ref="I7:T7"/>
    <mergeCell ref="B9:B10"/>
    <mergeCell ref="C9:C10"/>
    <mergeCell ref="D9:D10"/>
    <mergeCell ref="E9:E10"/>
    <mergeCell ref="F9:F10"/>
    <mergeCell ref="G9:G10"/>
    <mergeCell ref="I8:J8"/>
    <mergeCell ref="K8:L8"/>
    <mergeCell ref="M8:N8"/>
    <mergeCell ref="I22:T22"/>
    <mergeCell ref="I23:J23"/>
    <mergeCell ref="K23:L23"/>
    <mergeCell ref="M23:N23"/>
    <mergeCell ref="O23:P23"/>
    <mergeCell ref="Q23:R23"/>
    <mergeCell ref="S23:T23"/>
    <mergeCell ref="B12:B16"/>
    <mergeCell ref="C12:C16"/>
    <mergeCell ref="H12:H16"/>
    <mergeCell ref="D18:D19"/>
    <mergeCell ref="E18:E19"/>
    <mergeCell ref="F18:F19"/>
    <mergeCell ref="G18:G19"/>
    <mergeCell ref="B27:B31"/>
    <mergeCell ref="C27:C31"/>
    <mergeCell ref="H27:H31"/>
    <mergeCell ref="D33:D34"/>
    <mergeCell ref="E33:E34"/>
    <mergeCell ref="F33:F34"/>
    <mergeCell ref="G33:G34"/>
    <mergeCell ref="B24:B25"/>
    <mergeCell ref="C24:C25"/>
    <mergeCell ref="D24:D25"/>
    <mergeCell ref="E24:E25"/>
    <mergeCell ref="F24:F25"/>
    <mergeCell ref="G24:G25"/>
    <mergeCell ref="B39:B40"/>
    <mergeCell ref="C39:C40"/>
    <mergeCell ref="D39:D40"/>
    <mergeCell ref="E39:E40"/>
    <mergeCell ref="F39:F40"/>
    <mergeCell ref="G39:G40"/>
    <mergeCell ref="I37:T37"/>
    <mergeCell ref="I38:J38"/>
    <mergeCell ref="K38:L38"/>
    <mergeCell ref="M38:N38"/>
    <mergeCell ref="O38:P38"/>
    <mergeCell ref="Q38:R38"/>
    <mergeCell ref="S38:T38"/>
    <mergeCell ref="I52:T52"/>
    <mergeCell ref="I53:J53"/>
    <mergeCell ref="K53:L53"/>
    <mergeCell ref="M53:N53"/>
    <mergeCell ref="O53:P53"/>
    <mergeCell ref="Q53:R53"/>
    <mergeCell ref="S53:T53"/>
    <mergeCell ref="B42:B46"/>
    <mergeCell ref="C42:C46"/>
    <mergeCell ref="H42:H46"/>
    <mergeCell ref="D48:D49"/>
    <mergeCell ref="E48:E49"/>
    <mergeCell ref="F48:F49"/>
    <mergeCell ref="G48:G49"/>
    <mergeCell ref="B57:B61"/>
    <mergeCell ref="C57:C61"/>
    <mergeCell ref="H57:H61"/>
    <mergeCell ref="D63:D64"/>
    <mergeCell ref="E63:E64"/>
    <mergeCell ref="F63:F64"/>
    <mergeCell ref="G63:G64"/>
    <mergeCell ref="B54:B55"/>
    <mergeCell ref="C54:C55"/>
    <mergeCell ref="D54:D55"/>
    <mergeCell ref="E54:E55"/>
    <mergeCell ref="F54:F55"/>
    <mergeCell ref="G54:G55"/>
    <mergeCell ref="B69:B70"/>
    <mergeCell ref="C69:C70"/>
    <mergeCell ref="D69:D70"/>
    <mergeCell ref="E69:E70"/>
    <mergeCell ref="F69:F70"/>
    <mergeCell ref="G69:G70"/>
    <mergeCell ref="I67:T67"/>
    <mergeCell ref="I68:J68"/>
    <mergeCell ref="K68:L68"/>
    <mergeCell ref="M68:N68"/>
    <mergeCell ref="O68:P68"/>
    <mergeCell ref="Q68:R68"/>
    <mergeCell ref="S68:T68"/>
    <mergeCell ref="D86:O86"/>
    <mergeCell ref="B72:B76"/>
    <mergeCell ref="C72:C76"/>
    <mergeCell ref="H72:H76"/>
    <mergeCell ref="D78:D79"/>
    <mergeCell ref="E78:E79"/>
    <mergeCell ref="F78:F79"/>
    <mergeCell ref="G78:G79"/>
    <mergeCell ref="C83:D83"/>
  </mergeCells>
  <pageMargins left="0.7" right="0.7" top="0.75" bottom="0.75" header="0.3" footer="0.3"/>
  <pageSetup paperSize="9" scale="45"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32F00-1AFE-4AE2-96D4-CD7808B336C9}">
  <sheetPr codeName="Feuil8"/>
  <dimension ref="A1:X36"/>
  <sheetViews>
    <sheetView zoomScale="70" zoomScaleNormal="70" workbookViewId="0">
      <selection activeCell="L28" sqref="L28"/>
    </sheetView>
  </sheetViews>
  <sheetFormatPr baseColWidth="10" defaultRowHeight="15"/>
  <cols>
    <col min="1" max="1" width="4.28515625" customWidth="1"/>
    <col min="2" max="2" width="14.7109375" customWidth="1"/>
    <col min="3" max="3" width="57.28515625" customWidth="1"/>
    <col min="4" max="4" width="99.28515625" bestFit="1" customWidth="1"/>
    <col min="5" max="5" width="21.7109375" customWidth="1"/>
    <col min="6" max="6" width="13.7109375" customWidth="1"/>
    <col min="7" max="7" width="21.7109375" customWidth="1"/>
  </cols>
  <sheetData>
    <row r="1" spans="1:24" s="1" customFormat="1" ht="20.25" thickBot="1">
      <c r="A1" s="2"/>
      <c r="B1" s="81"/>
      <c r="C1" s="3"/>
      <c r="D1" s="3"/>
      <c r="E1" s="3"/>
      <c r="F1" s="3"/>
      <c r="G1" s="4"/>
      <c r="H1" s="81"/>
      <c r="I1" s="2"/>
      <c r="J1" s="2"/>
      <c r="K1" s="2"/>
      <c r="L1" s="2"/>
      <c r="M1" s="2"/>
      <c r="N1" s="2"/>
      <c r="O1" s="2"/>
      <c r="P1" s="2"/>
      <c r="Q1" s="2"/>
      <c r="R1" s="2"/>
      <c r="S1" s="2"/>
      <c r="T1" s="2"/>
    </row>
    <row r="2" spans="1:24" s="1" customFormat="1" ht="30" customHeight="1" thickBot="1">
      <c r="A2" s="2"/>
      <c r="B2" s="81"/>
      <c r="C2" s="3"/>
      <c r="D2" s="151" t="s">
        <v>142</v>
      </c>
      <c r="E2" s="152"/>
      <c r="F2" s="152"/>
      <c r="G2" s="152"/>
      <c r="H2" s="152"/>
      <c r="I2" s="152"/>
      <c r="J2" s="152"/>
      <c r="K2" s="152"/>
      <c r="L2" s="152"/>
      <c r="M2" s="153"/>
      <c r="N2" s="2"/>
      <c r="O2" s="2"/>
      <c r="P2" s="2"/>
      <c r="Q2" s="2"/>
      <c r="R2" s="2"/>
      <c r="S2" s="2"/>
      <c r="T2" s="2"/>
    </row>
    <row r="3" spans="1:24" s="1" customFormat="1" ht="30" customHeight="1" thickBot="1">
      <c r="A3" s="2"/>
      <c r="B3" s="81"/>
      <c r="C3" s="3"/>
      <c r="D3" s="3"/>
      <c r="E3" s="3"/>
      <c r="F3" s="3"/>
      <c r="G3" s="4"/>
      <c r="H3" s="81"/>
      <c r="I3" s="2"/>
      <c r="J3" s="2"/>
      <c r="K3" s="2"/>
      <c r="L3" s="2"/>
      <c r="M3" s="2"/>
      <c r="N3" s="2"/>
      <c r="O3" s="2"/>
      <c r="P3" s="2"/>
      <c r="Q3" s="2"/>
      <c r="R3" s="2"/>
      <c r="S3" s="2"/>
      <c r="T3" s="2"/>
    </row>
    <row r="4" spans="1:24" s="1" customFormat="1" ht="24.95" customHeight="1">
      <c r="A4" s="5"/>
      <c r="B4" s="173"/>
      <c r="C4" s="174"/>
      <c r="D4" s="174"/>
      <c r="E4" s="174"/>
      <c r="F4" s="174"/>
      <c r="G4" s="175"/>
      <c r="H4" s="81"/>
      <c r="I4" s="2"/>
      <c r="J4" s="2"/>
      <c r="K4" s="2"/>
      <c r="L4" s="2"/>
      <c r="M4" s="2"/>
      <c r="N4" s="2"/>
      <c r="O4" s="2"/>
      <c r="P4" s="2"/>
      <c r="Q4" s="2"/>
      <c r="R4" s="2"/>
      <c r="S4" s="2"/>
      <c r="T4" s="2"/>
      <c r="U4" s="2"/>
      <c r="V4" s="2"/>
      <c r="W4" s="2"/>
      <c r="X4" s="2"/>
    </row>
    <row r="5" spans="1:24" s="1" customFormat="1" ht="45" customHeight="1">
      <c r="A5" s="5"/>
      <c r="B5" s="178" t="s">
        <v>99</v>
      </c>
      <c r="C5" s="179"/>
      <c r="D5" s="179"/>
      <c r="E5" s="179"/>
      <c r="F5" s="179"/>
      <c r="G5" s="180"/>
      <c r="H5" s="81"/>
      <c r="I5" s="2"/>
      <c r="J5" s="2"/>
      <c r="K5" s="2"/>
      <c r="L5" s="2"/>
      <c r="M5" s="2"/>
      <c r="N5" s="2"/>
      <c r="O5" s="2"/>
      <c r="P5" s="2"/>
      <c r="Q5" s="2"/>
      <c r="R5" s="2"/>
      <c r="S5" s="2"/>
      <c r="T5" s="2"/>
      <c r="U5" s="2"/>
      <c r="V5" s="2"/>
      <c r="W5" s="2"/>
      <c r="X5" s="2"/>
    </row>
    <row r="6" spans="1:24" s="1" customFormat="1" ht="24.95" customHeight="1" thickBot="1">
      <c r="A6" s="5"/>
      <c r="B6" s="181" t="s">
        <v>132</v>
      </c>
      <c r="C6" s="182"/>
      <c r="D6" s="182"/>
      <c r="E6" s="182"/>
      <c r="F6" s="182"/>
      <c r="G6" s="183"/>
      <c r="H6" s="81"/>
      <c r="I6" s="2"/>
      <c r="J6" s="2"/>
      <c r="K6" s="2"/>
      <c r="L6" s="2"/>
      <c r="M6" s="2"/>
      <c r="N6" s="2"/>
      <c r="O6" s="2"/>
      <c r="P6" s="2"/>
      <c r="Q6" s="2"/>
      <c r="R6" s="2"/>
      <c r="S6" s="2"/>
      <c r="T6" s="2"/>
      <c r="U6" s="2"/>
      <c r="V6" s="2"/>
      <c r="W6" s="2"/>
      <c r="X6" s="2"/>
    </row>
    <row r="7" spans="1:24">
      <c r="I7" s="2"/>
      <c r="J7" s="2"/>
      <c r="K7" s="2"/>
      <c r="L7" s="2"/>
      <c r="M7" s="2"/>
      <c r="N7" s="2"/>
      <c r="O7" s="2"/>
      <c r="P7" s="2"/>
      <c r="Q7" s="2"/>
      <c r="R7" s="2"/>
      <c r="S7" s="2"/>
      <c r="T7" s="2"/>
      <c r="U7" s="2"/>
      <c r="V7" s="2"/>
      <c r="W7" s="2"/>
      <c r="X7" s="2"/>
    </row>
    <row r="8" spans="1:24" ht="15.75" thickBot="1">
      <c r="I8" s="2"/>
      <c r="J8" s="2"/>
      <c r="K8" s="2"/>
      <c r="L8" s="2"/>
      <c r="M8" s="2"/>
      <c r="N8" s="2"/>
      <c r="O8" s="2"/>
      <c r="P8" s="2"/>
      <c r="Q8" s="2"/>
      <c r="R8" s="2"/>
      <c r="S8" s="2"/>
      <c r="T8" s="2"/>
      <c r="U8" s="2"/>
      <c r="V8" s="2"/>
      <c r="W8" s="2"/>
      <c r="X8" s="2"/>
    </row>
    <row r="9" spans="1:24" ht="24.95" customHeight="1" thickBot="1">
      <c r="C9" s="210" t="s">
        <v>143</v>
      </c>
      <c r="D9" s="211"/>
      <c r="E9" s="211"/>
      <c r="F9" s="211"/>
      <c r="G9" s="212"/>
      <c r="I9" s="2"/>
      <c r="J9" s="2"/>
      <c r="K9" s="2"/>
      <c r="L9" s="2"/>
      <c r="M9" s="2"/>
      <c r="N9" s="2"/>
      <c r="O9" s="2"/>
      <c r="P9" s="2"/>
      <c r="Q9" s="2"/>
      <c r="R9" s="2"/>
      <c r="S9" s="2"/>
      <c r="T9" s="2"/>
      <c r="U9" s="2"/>
      <c r="V9" s="2"/>
      <c r="W9" s="2"/>
      <c r="X9" s="2"/>
    </row>
    <row r="10" spans="1:24" ht="24.95" customHeight="1" thickBot="1"/>
    <row r="11" spans="1:24" ht="24.95" customHeight="1">
      <c r="D11" s="110" t="s">
        <v>129</v>
      </c>
      <c r="E11" s="111">
        <f>'DQE COP P1'!E119</f>
        <v>0</v>
      </c>
      <c r="F11" s="109">
        <v>0.2</v>
      </c>
      <c r="G11" s="114">
        <f>E11*1.2</f>
        <v>0</v>
      </c>
    </row>
    <row r="12" spans="1:24" ht="24.95" customHeight="1">
      <c r="D12" s="115" t="s">
        <v>130</v>
      </c>
      <c r="E12" s="112">
        <f>'DQE PASS P1'!E98</f>
        <v>0</v>
      </c>
      <c r="F12" s="113">
        <v>0.2</v>
      </c>
      <c r="G12" s="116">
        <f>E12*1.2</f>
        <v>0</v>
      </c>
    </row>
    <row r="13" spans="1:24" ht="24.95" customHeight="1" thickBot="1">
      <c r="D13" s="117"/>
      <c r="E13" s="118"/>
      <c r="F13" s="118"/>
      <c r="G13" s="119"/>
    </row>
    <row r="14" spans="1:24" ht="24.95" customHeight="1" thickBot="1">
      <c r="D14" s="120" t="s">
        <v>144</v>
      </c>
      <c r="E14" s="121">
        <f>SUM(E11:E12)</f>
        <v>0</v>
      </c>
      <c r="F14" s="122">
        <v>0.2</v>
      </c>
      <c r="G14" s="123">
        <f>E14*1.2</f>
        <v>0</v>
      </c>
    </row>
    <row r="15" spans="1:24" ht="24.95" customHeight="1"/>
    <row r="16" spans="1:24" ht="24.95" customHeight="1" thickBot="1"/>
    <row r="17" spans="3:7" ht="24.95" customHeight="1" thickBot="1">
      <c r="C17" s="210" t="s">
        <v>134</v>
      </c>
      <c r="D17" s="211"/>
      <c r="E17" s="211"/>
      <c r="F17" s="211"/>
      <c r="G17" s="212"/>
    </row>
    <row r="18" spans="3:7" ht="24.95" customHeight="1" thickBot="1"/>
    <row r="19" spans="3:7" ht="24.95" customHeight="1">
      <c r="D19" s="110" t="s">
        <v>129</v>
      </c>
      <c r="E19" s="111">
        <f>'DQE COP P2'!E122</f>
        <v>0</v>
      </c>
      <c r="F19" s="109">
        <v>0.2</v>
      </c>
      <c r="G19" s="114">
        <f>E19*1.2</f>
        <v>0</v>
      </c>
    </row>
    <row r="20" spans="3:7" ht="24.95" customHeight="1">
      <c r="D20" s="115" t="s">
        <v>130</v>
      </c>
      <c r="E20" s="112">
        <f>'DQE PASS P2'!E98</f>
        <v>0</v>
      </c>
      <c r="F20" s="113">
        <v>0.2</v>
      </c>
      <c r="G20" s="116">
        <f>E20*1.2</f>
        <v>0</v>
      </c>
    </row>
    <row r="21" spans="3:7" ht="24.95" customHeight="1" thickBot="1">
      <c r="D21" s="117"/>
      <c r="E21" s="118"/>
      <c r="F21" s="118"/>
      <c r="G21" s="119"/>
    </row>
    <row r="22" spans="3:7" ht="24.95" customHeight="1" thickBot="1">
      <c r="D22" s="120" t="s">
        <v>145</v>
      </c>
      <c r="E22" s="121">
        <f>SUM(E19:E20)</f>
        <v>0</v>
      </c>
      <c r="F22" s="122">
        <v>0.2</v>
      </c>
      <c r="G22" s="123">
        <f>E22*1.2</f>
        <v>0</v>
      </c>
    </row>
    <row r="23" spans="3:7" ht="24.95" customHeight="1"/>
    <row r="24" spans="3:7" ht="24.95" customHeight="1" thickBot="1"/>
    <row r="25" spans="3:7" ht="24.95" customHeight="1" thickBot="1">
      <c r="C25" s="210" t="s">
        <v>141</v>
      </c>
      <c r="D25" s="211"/>
      <c r="E25" s="211"/>
      <c r="F25" s="211"/>
      <c r="G25" s="212"/>
    </row>
    <row r="26" spans="3:7" ht="24.95" customHeight="1" thickBot="1"/>
    <row r="27" spans="3:7" ht="24.95" customHeight="1">
      <c r="D27" s="110" t="s">
        <v>129</v>
      </c>
      <c r="E27" s="111">
        <f>'DQE COP P3'!E122</f>
        <v>0</v>
      </c>
      <c r="F27" s="109">
        <v>0.2</v>
      </c>
      <c r="G27" s="114">
        <f>E27*1.2</f>
        <v>0</v>
      </c>
    </row>
    <row r="28" spans="3:7" ht="24.95" customHeight="1">
      <c r="D28" s="115" t="s">
        <v>130</v>
      </c>
      <c r="E28" s="112">
        <f>'DQE PASS P3'!E83</f>
        <v>0</v>
      </c>
      <c r="F28" s="113">
        <v>0.2</v>
      </c>
      <c r="G28" s="116">
        <f>E28*1.2</f>
        <v>0</v>
      </c>
    </row>
    <row r="29" spans="3:7" ht="24.95" customHeight="1" thickBot="1">
      <c r="D29" s="117"/>
      <c r="E29" s="118"/>
      <c r="F29" s="118"/>
      <c r="G29" s="119"/>
    </row>
    <row r="30" spans="3:7" ht="24.95" customHeight="1" thickBot="1">
      <c r="D30" s="120" t="s">
        <v>146</v>
      </c>
      <c r="E30" s="121">
        <f>SUM(E27:E28)</f>
        <v>0</v>
      </c>
      <c r="F30" s="122">
        <v>0.2</v>
      </c>
      <c r="G30" s="123">
        <f>E30*1.2</f>
        <v>0</v>
      </c>
    </row>
    <row r="31" spans="3:7" ht="24.95" customHeight="1"/>
    <row r="32" spans="3:7" ht="24.95" customHeight="1"/>
    <row r="33" ht="24.95" customHeight="1"/>
    <row r="34" ht="24.95" customHeight="1"/>
    <row r="35" ht="24.95" customHeight="1"/>
    <row r="36" ht="24.95" customHeight="1"/>
  </sheetData>
  <mergeCells count="7">
    <mergeCell ref="C17:G17"/>
    <mergeCell ref="C9:G9"/>
    <mergeCell ref="C25:G25"/>
    <mergeCell ref="D2:M2"/>
    <mergeCell ref="B4:G4"/>
    <mergeCell ref="B5:G5"/>
    <mergeCell ref="B6:G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BPU</vt:lpstr>
      <vt:lpstr>DQE COP P1</vt:lpstr>
      <vt:lpstr>DQE PASS P1</vt:lpstr>
      <vt:lpstr>DQE COP P2</vt:lpstr>
      <vt:lpstr>DQE PASS P2</vt:lpstr>
      <vt:lpstr>DQE COP P3</vt:lpstr>
      <vt:lpstr>DQE PASS P3</vt:lpstr>
      <vt:lpstr>TOTAL PROJET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CASTILLO Marielle</dc:creator>
  <cp:lastModifiedBy>MESSIAS Mathieu</cp:lastModifiedBy>
  <cp:lastPrinted>2022-03-07T13:22:52Z</cp:lastPrinted>
  <dcterms:created xsi:type="dcterms:W3CDTF">2021-09-01T06:57:22Z</dcterms:created>
  <dcterms:modified xsi:type="dcterms:W3CDTF">2025-11-03T17:15:43Z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21ee20b-2db6-434b-a656-4500d2063055_Enabled">
    <vt:lpwstr>true</vt:lpwstr>
  </property>
  <property fmtid="{D5CDD505-2E9C-101B-9397-08002B2CF9AE}" pid="3" name="MSIP_Label_021ee20b-2db6-434b-a656-4500d2063055_SetDate">
    <vt:lpwstr>2022-03-22T10:48:49Z</vt:lpwstr>
  </property>
  <property fmtid="{D5CDD505-2E9C-101B-9397-08002B2CF9AE}" pid="4" name="MSIP_Label_021ee20b-2db6-434b-a656-4500d2063055_Method">
    <vt:lpwstr>Privileged</vt:lpwstr>
  </property>
  <property fmtid="{D5CDD505-2E9C-101B-9397-08002B2CF9AE}" pid="5" name="MSIP_Label_021ee20b-2db6-434b-a656-4500d2063055_Name">
    <vt:lpwstr>Sans Marquage - Groupe et Réseau</vt:lpwstr>
  </property>
  <property fmtid="{D5CDD505-2E9C-101B-9397-08002B2CF9AE}" pid="6" name="MSIP_Label_021ee20b-2db6-434b-a656-4500d2063055_SiteId">
    <vt:lpwstr>4a7c8238-5799-4b16-9fc6-9ad8fce5a7d9</vt:lpwstr>
  </property>
  <property fmtid="{D5CDD505-2E9C-101B-9397-08002B2CF9AE}" pid="7" name="MSIP_Label_021ee20b-2db6-434b-a656-4500d2063055_ActionId">
    <vt:lpwstr>1f97dd8b-8951-43c9-bd29-44e27edd236e</vt:lpwstr>
  </property>
  <property fmtid="{D5CDD505-2E9C-101B-9397-08002B2CF9AE}" pid="8" name="MSIP_Label_021ee20b-2db6-434b-a656-4500d2063055_ContentBits">
    <vt:lpwstr>0</vt:lpwstr>
  </property>
</Properties>
</file>